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tab2025\25103-VDJ Myslivna\Priloha 1_stavebni objekty\SO 01 Výmena potrubí v AK+rev.chodba\"/>
    </mc:Choice>
  </mc:AlternateContent>
  <bookViews>
    <workbookView xWindow="-120" yWindow="-120" windowWidth="29040" windowHeight="15840"/>
  </bookViews>
  <sheets>
    <sheet name="KryciList" sheetId="5" r:id="rId1"/>
    <sheet name="Levá AK+revizní chodba+Pravá AK" sheetId="1" r:id="rId2"/>
  </sheets>
  <externalReferences>
    <externalReference r:id="rId3"/>
  </externalReferences>
  <definedNames>
    <definedName name="Dodavka">[1]Rekapitulace!$G$18</definedName>
    <definedName name="HZS">[1]Rekapitulace!$I$18</definedName>
    <definedName name="Mont">[1]Rekapitulace!$H$18</definedName>
    <definedName name="PocetMJ">#N/A</definedName>
    <definedName name="Projektant">#N/A</definedName>
    <definedName name="PSV">[1]Rekapitulace!$F$18</definedName>
    <definedName name="SazbaDPH1">#N/A</definedName>
    <definedName name="SazbaDPH2">#N/A</definedName>
    <definedName name="VRN">[1]Rekapitulace!$H$31</definedName>
  </definedNames>
  <calcPr calcId="152511"/>
</workbook>
</file>

<file path=xl/calcChain.xml><?xml version="1.0" encoding="utf-8"?>
<calcChain xmlns="http://schemas.openxmlformats.org/spreadsheetml/2006/main">
  <c r="F81" i="1" l="1"/>
  <c r="F13" i="1" l="1"/>
  <c r="F141" i="1" l="1"/>
  <c r="F139" i="1"/>
  <c r="F137" i="1"/>
  <c r="F136" i="1"/>
  <c r="F135" i="1"/>
  <c r="F134" i="1"/>
  <c r="F132" i="1"/>
  <c r="F131" i="1"/>
  <c r="F130" i="1"/>
  <c r="F129" i="1"/>
  <c r="F128" i="1"/>
  <c r="F126" i="1"/>
  <c r="F125" i="1"/>
  <c r="F124" i="1"/>
  <c r="F123" i="1"/>
  <c r="F122" i="1"/>
  <c r="F120" i="1"/>
  <c r="F119" i="1"/>
  <c r="F118" i="1"/>
  <c r="F117" i="1"/>
  <c r="F116" i="1"/>
  <c r="F115" i="1"/>
  <c r="F114" i="1"/>
  <c r="F113" i="1"/>
  <c r="F110" i="1"/>
  <c r="F109" i="1"/>
  <c r="F108" i="1"/>
  <c r="F107" i="1"/>
  <c r="F106" i="1"/>
  <c r="F105" i="1"/>
  <c r="F104" i="1"/>
  <c r="F102" i="1"/>
  <c r="F101" i="1"/>
  <c r="F100" i="1"/>
  <c r="F99" i="1"/>
  <c r="F98" i="1"/>
  <c r="F96" i="1"/>
  <c r="F95" i="1"/>
  <c r="F94" i="1"/>
  <c r="F82" i="1"/>
  <c r="F91" i="1" l="1"/>
  <c r="F89" i="1"/>
  <c r="F85" i="1"/>
  <c r="F86" i="1"/>
  <c r="F84" i="1"/>
  <c r="F83" i="1"/>
  <c r="F80" i="1"/>
  <c r="F79" i="1"/>
  <c r="F77" i="1"/>
  <c r="F76" i="1"/>
  <c r="F73" i="1"/>
  <c r="F72" i="1"/>
  <c r="F65" i="1"/>
  <c r="F64" i="1"/>
  <c r="F63" i="1"/>
  <c r="F62" i="1"/>
  <c r="F41" i="1"/>
  <c r="F42" i="1"/>
  <c r="F43" i="1"/>
  <c r="F44" i="1"/>
  <c r="F45" i="1"/>
  <c r="F40" i="1"/>
  <c r="F37" i="1"/>
  <c r="F36" i="1"/>
  <c r="F26" i="1" l="1"/>
  <c r="F25" i="1"/>
  <c r="F24" i="1"/>
  <c r="F23" i="1"/>
  <c r="F29" i="1" l="1"/>
  <c r="F87" i="1" l="1"/>
  <c r="F75" i="1"/>
  <c r="F67" i="1"/>
  <c r="F28" i="1"/>
  <c r="F27" i="1"/>
  <c r="F60" i="1" l="1"/>
  <c r="F59" i="1"/>
  <c r="F58" i="1"/>
  <c r="F57" i="1"/>
  <c r="F56" i="1"/>
  <c r="F54" i="1"/>
  <c r="F53" i="1"/>
  <c r="F52" i="1"/>
  <c r="F51" i="1"/>
  <c r="F50" i="1"/>
  <c r="F48" i="1"/>
  <c r="F47" i="1"/>
  <c r="F46" i="1"/>
  <c r="F35" i="1"/>
  <c r="F34" i="1"/>
  <c r="F33" i="1"/>
  <c r="F32" i="1"/>
  <c r="F31" i="1"/>
  <c r="F21" i="1"/>
  <c r="F20" i="1"/>
  <c r="F19" i="1"/>
  <c r="F8" i="1"/>
  <c r="F12" i="1"/>
  <c r="F9" i="1"/>
  <c r="F10" i="1"/>
  <c r="F11" i="1"/>
  <c r="C16" i="5"/>
  <c r="C17" i="5"/>
  <c r="C18" i="5"/>
  <c r="C21" i="5"/>
  <c r="G23" i="5"/>
  <c r="F33" i="5"/>
  <c r="G15" i="5"/>
  <c r="G16" i="5"/>
  <c r="G17" i="5"/>
  <c r="G18" i="5"/>
  <c r="G19" i="5"/>
  <c r="G20" i="5"/>
  <c r="G21" i="5"/>
  <c r="D21" i="5"/>
  <c r="D20" i="5"/>
  <c r="D19" i="5"/>
  <c r="D18" i="5"/>
  <c r="D17" i="5"/>
  <c r="D16" i="5"/>
  <c r="D15" i="5"/>
  <c r="D2" i="5"/>
  <c r="C2" i="5"/>
  <c r="F144" i="1" l="1"/>
  <c r="F15" i="1"/>
  <c r="G22" i="5"/>
  <c r="F147" i="1" l="1"/>
  <c r="F148" i="1" s="1"/>
  <c r="F149" i="1" s="1"/>
  <c r="C15" i="5" l="1"/>
  <c r="C19" i="5" s="1"/>
  <c r="C22" i="5" s="1"/>
  <c r="C23" i="5" s="1"/>
  <c r="F30" i="5" s="1"/>
  <c r="F31" i="5" s="1"/>
  <c r="F34" i="5" s="1"/>
</calcChain>
</file>

<file path=xl/sharedStrings.xml><?xml version="1.0" encoding="utf-8"?>
<sst xmlns="http://schemas.openxmlformats.org/spreadsheetml/2006/main" count="437" uniqueCount="285">
  <si>
    <t>Položka</t>
  </si>
  <si>
    <t>Popis</t>
  </si>
  <si>
    <t>jednotka</t>
  </si>
  <si>
    <t>množství</t>
  </si>
  <si>
    <t>jednotková cena</t>
  </si>
  <si>
    <t>3.</t>
  </si>
  <si>
    <t>Přípravné, související a dokončující práce a dodávky</t>
  </si>
  <si>
    <t>3.1.</t>
  </si>
  <si>
    <t>3.3.</t>
  </si>
  <si>
    <t>3.4.</t>
  </si>
  <si>
    <t>3.5.</t>
  </si>
  <si>
    <t>Osvětlení</t>
  </si>
  <si>
    <t>4.</t>
  </si>
  <si>
    <t>Bod 3 celkem</t>
  </si>
  <si>
    <t>4.1.</t>
  </si>
  <si>
    <t>m</t>
  </si>
  <si>
    <t>4.2.</t>
  </si>
  <si>
    <t>ks</t>
  </si>
  <si>
    <t>Kč</t>
  </si>
  <si>
    <t>cena celkem  Kč</t>
  </si>
  <si>
    <r>
      <t>m</t>
    </r>
    <r>
      <rPr>
        <vertAlign val="superscript"/>
        <sz val="9"/>
        <rFont val="Arial"/>
        <family val="2"/>
        <charset val="238"/>
      </rPr>
      <t>2</t>
    </r>
  </si>
  <si>
    <t>Bod 4 celkem</t>
  </si>
  <si>
    <t>Cena vč. DPH</t>
  </si>
  <si>
    <t>Vybudování nutného zařízení staveniště - viz Objekt 90.1</t>
  </si>
  <si>
    <t>4.1.1.</t>
  </si>
  <si>
    <t>4.1.2.</t>
  </si>
  <si>
    <t>4.1.3.</t>
  </si>
  <si>
    <t>4.1.4.</t>
  </si>
  <si>
    <t>Rozpočet</t>
  </si>
  <si>
    <t xml:space="preserve">JKSO </t>
  </si>
  <si>
    <t>Objekt</t>
  </si>
  <si>
    <t>Název objektu</t>
  </si>
  <si>
    <t xml:space="preserve">SKP </t>
  </si>
  <si>
    <t>Měrná jednotka</t>
  </si>
  <si>
    <t>Stavba</t>
  </si>
  <si>
    <t>Název stavby</t>
  </si>
  <si>
    <t>Počet jednotek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</si>
  <si>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</si>
  <si>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</si>
  <si>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</si>
  <si>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</si>
  <si>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</si>
  <si>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</si>
  <si>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</si>
  <si>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</si>
  <si>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</si>
  <si>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</si>
  <si>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</si>
  <si>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</si>
  <si>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</si>
  <si>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</si>
  <si>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</si>
  <si>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</si>
  <si>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</si>
  <si>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</si>
  <si>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</si>
  <si>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</si>
  <si>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</si>
  <si>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</si>
  <si>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</si>
  <si>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</si>
  <si>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</si>
  <si>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</si>
  <si>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</si>
  <si>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</si>
  <si>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</si>
  <si>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</si>
  <si>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</si>
  <si>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</si>
  <si>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</si>
  <si>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</si>
  <si>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</si>
  <si>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</si>
  <si>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kpl</t>
  </si>
  <si>
    <t>DPH 21%</t>
  </si>
  <si>
    <r>
      <t>m</t>
    </r>
    <r>
      <rPr>
        <vertAlign val="superscript"/>
        <sz val="9"/>
        <rFont val="Arial"/>
        <family val="2"/>
        <charset val="238"/>
      </rPr>
      <t>3</t>
    </r>
  </si>
  <si>
    <t>3.6.</t>
  </si>
  <si>
    <t>pozn.: při oceňování prací je třeba nahlížet i do technických zpráv, v nichž jsou podrobnější informace k jednotlivým položkám</t>
  </si>
  <si>
    <t>Oplach povrchu tlakovou vodou</t>
  </si>
  <si>
    <t>4.3.3.</t>
  </si>
  <si>
    <t>4.3.</t>
  </si>
  <si>
    <t>4.3.1.</t>
  </si>
  <si>
    <t>4.3.2.</t>
  </si>
  <si>
    <t>4.3.4.</t>
  </si>
  <si>
    <t>3.2.</t>
  </si>
  <si>
    <t>Ochrana stávajících konstrukcí - podlah, dveří, fasády</t>
  </si>
  <si>
    <t>Potrubí</t>
  </si>
  <si>
    <t>Přesun potrubí na terén jeřábem</t>
  </si>
  <si>
    <t>Likvidace potrubí - odvoz do sběrny</t>
  </si>
  <si>
    <t>4.1.4.1</t>
  </si>
  <si>
    <t>4.1.4.2</t>
  </si>
  <si>
    <t>4.1.4.3</t>
  </si>
  <si>
    <t>4.1.4.4</t>
  </si>
  <si>
    <t>4.1.4.5</t>
  </si>
  <si>
    <t>4.1.4.6</t>
  </si>
  <si>
    <t>Betonové základy</t>
  </si>
  <si>
    <t>Vysátí povrchu průmyslovýn vysavačem</t>
  </si>
  <si>
    <t>4.4.</t>
  </si>
  <si>
    <t>4.4.1.</t>
  </si>
  <si>
    <t>4.4.2.</t>
  </si>
  <si>
    <t>4.4.3.</t>
  </si>
  <si>
    <t>4.4.4.</t>
  </si>
  <si>
    <t>4.4.5.</t>
  </si>
  <si>
    <t>4.5.1.</t>
  </si>
  <si>
    <t>4.5.2.</t>
  </si>
  <si>
    <t>4.5.3.</t>
  </si>
  <si>
    <t>4.5.4.</t>
  </si>
  <si>
    <t>4.5.5.</t>
  </si>
  <si>
    <t>4.5.</t>
  </si>
  <si>
    <t>Konečná úprava-Vandex BB 75 tl. 3 mm</t>
  </si>
  <si>
    <t>4.6.</t>
  </si>
  <si>
    <t>Celoplošná reprofilace mat. UNI 1 v tl.6 mm</t>
  </si>
  <si>
    <t>4.6.1.</t>
  </si>
  <si>
    <t>4.6.2.</t>
  </si>
  <si>
    <t xml:space="preserve"> Konečná úprava-Vandex BB 75 tl. 3 mm</t>
  </si>
  <si>
    <t>4.6.3.</t>
  </si>
  <si>
    <t>4.6.4.</t>
  </si>
  <si>
    <t>Opláchnutí povrchu tlakovou vodou</t>
  </si>
  <si>
    <t>Úprava-Vandex BB 75 tl. 3 mm</t>
  </si>
  <si>
    <t>SO 01</t>
  </si>
  <si>
    <t>Vysátí povrchu průmyslovým vysavačem</t>
  </si>
  <si>
    <t>Bod 3 + bod 4 (bez DPH)</t>
  </si>
  <si>
    <t>4.1.4.7</t>
  </si>
  <si>
    <t>4.7.</t>
  </si>
  <si>
    <r>
      <t>Vodojem Myslivna 2x 4000 m</t>
    </r>
    <r>
      <rPr>
        <vertAlign val="superscript"/>
        <sz val="10"/>
        <rFont val="Arial CE"/>
        <family val="2"/>
        <charset val="238"/>
      </rPr>
      <t>3</t>
    </r>
    <r>
      <rPr>
        <sz val="10"/>
        <rFont val="Arial"/>
        <family val="2"/>
        <charset val="238"/>
      </rPr>
      <t xml:space="preserve"> </t>
    </r>
  </si>
  <si>
    <t>Lešení (prostorové trubkové a mobilní)</t>
  </si>
  <si>
    <r>
      <t xml:space="preserve">Provedení větracího potrubí </t>
    </r>
    <r>
      <rPr>
        <i/>
        <sz val="9"/>
        <rFont val="Arial"/>
        <family val="2"/>
        <charset val="238"/>
      </rPr>
      <t>do akumulačních komor</t>
    </r>
  </si>
  <si>
    <t>Výměna potrubí a sanační práce v levé AK</t>
  </si>
  <si>
    <t>Demontáž a rozřezání starého potrubí - 3t</t>
  </si>
  <si>
    <t>D+M nové nerez potrubí (včetně dopravy a manipulace -všechny  komponenty budou zhotoveny z nerezové oceli tř. 1.4301 (AISI 304)</t>
  </si>
  <si>
    <t>TR.608/4mm-rovná dl. 25m (svařovaná na místě) + 1x koleno 45° + 1x příruba (NÁTOK)</t>
  </si>
  <si>
    <t>T kus z TR.408/4mm, včetně tří přírub + 1x nerez zaslepení + 1x ocel.příruba na stáv.potrubí (Tkus v revizni chodbě)</t>
  </si>
  <si>
    <t>TR.308/4mm- rovná dl. 2,1m + 1x nerez příruba + 1x ocelová příruba na stáv.DN300 (ODVODNĚNÍ JÍMKY)</t>
  </si>
  <si>
    <t>TR.104/2mm-rovná dl.2,2m + 1x nerez příruba + 1x přesuvka na DN100 (z plastu na nerez) (ODVODNĚNÍ REVIZNÍ CHODBY)</t>
  </si>
  <si>
    <t>TR.408/4,dl.1m + 1x nerez příruba + 1x koleno 30°TR.408/4 + 1x koleno 15°TR.408/4 + 1x svislá TR.408/4, dl.0,5m + trychtýř z TR.408/4-608/4, dl.0,5m + svislá TR.608/4, dl. 0,15m (PŘELIV S TRYCHTÝŘEM)</t>
  </si>
  <si>
    <t>4.2.1</t>
  </si>
  <si>
    <t>4.2.2</t>
  </si>
  <si>
    <t>4.2.3</t>
  </si>
  <si>
    <t>4.2.4</t>
  </si>
  <si>
    <t>4.2.5</t>
  </si>
  <si>
    <t>Vyznačení roviny + odbourání horních ~50 mm betonu (7x0,62x0,92) x 0,05</t>
  </si>
  <si>
    <t>Otryskání soklů VVP 500 bar hl.2-4mm</t>
  </si>
  <si>
    <t>Reprofilace soklu tl. 8mm materiálem UNI 1</t>
  </si>
  <si>
    <t>4.2.6</t>
  </si>
  <si>
    <t>D+M nerez sedla pod potrubí z nerez P.10 do krabice 200/150mm o výšce 170-185mm ke kotevní desce z nerez P.10-400/200mm nasazené na 4ks trnů. Na horní líc podpory přivařit nerezový P.10-300/150mm do oblouku. Vyvrtání otvorů ø14mm a vlepení 4ks trnů ø12mm dl.~200mm, včetně matic a podložek</t>
  </si>
  <si>
    <t>D+M koncového nerez sedla pod potrubí z nerez P.10 do krabice 200/150mm o výšce 170-185mm ke kotevní desce ohnuté do L z nerez P.10-550/200mm nasazené na 4ks trnů. Na horní líc podpory přivařit nerezový P.10-300/150mm do oblouku. Vyvrtání otvorů ø14mm a vlepení 4ks trnů ø12mm dl.~200mm, včetně matic a podložek</t>
  </si>
  <si>
    <t>Zapravení prostupů potrubí</t>
  </si>
  <si>
    <t>Jádrové vrty, vč. dopravy, instalace, obsluhy,..)</t>
  </si>
  <si>
    <t>4.3.1.1</t>
  </si>
  <si>
    <r>
      <t xml:space="preserve">Jádrový vrt stěnou </t>
    </r>
    <r>
      <rPr>
        <sz val="9"/>
        <rFont val="Calibri"/>
        <family val="2"/>
        <charset val="238"/>
      </rPr>
      <t>ø</t>
    </r>
    <r>
      <rPr>
        <sz val="9"/>
        <rFont val="Arial"/>
        <family val="2"/>
        <charset val="238"/>
      </rPr>
      <t>450mm, dl. 1,9m</t>
    </r>
  </si>
  <si>
    <t>4.3.1.2</t>
  </si>
  <si>
    <t>4.3.1.3</t>
  </si>
  <si>
    <t>4.3.1.4</t>
  </si>
  <si>
    <t>4.3.1.5</t>
  </si>
  <si>
    <t>4.3.1.6</t>
  </si>
  <si>
    <t>Jádrový vrt stěnou ø700mm, dl. 0,5m</t>
  </si>
  <si>
    <r>
      <t xml:space="preserve">Jádrový vrt stěnou </t>
    </r>
    <r>
      <rPr>
        <sz val="9"/>
        <rFont val="Calibri"/>
        <family val="2"/>
        <charset val="238"/>
      </rPr>
      <t>ø</t>
    </r>
    <r>
      <rPr>
        <sz val="9"/>
        <rFont val="Arial"/>
        <family val="2"/>
        <charset val="238"/>
      </rPr>
      <t>900mm, dl. 0,5m</t>
    </r>
  </si>
  <si>
    <r>
      <t xml:space="preserve">Jádrový vrt stěnou </t>
    </r>
    <r>
      <rPr>
        <sz val="9"/>
        <rFont val="Calibri"/>
        <family val="2"/>
        <charset val="238"/>
      </rPr>
      <t>ø</t>
    </r>
    <r>
      <rPr>
        <sz val="9"/>
        <rFont val="Arial"/>
        <family val="2"/>
        <charset val="238"/>
      </rPr>
      <t>900mm, dl. 1,9m</t>
    </r>
  </si>
  <si>
    <r>
      <t xml:space="preserve">Jádrový vrt stěnou </t>
    </r>
    <r>
      <rPr>
        <sz val="9"/>
        <rFont val="Calibri"/>
        <family val="2"/>
        <charset val="238"/>
      </rPr>
      <t>ø</t>
    </r>
    <r>
      <rPr>
        <sz val="9"/>
        <rFont val="Arial"/>
        <family val="2"/>
        <charset val="238"/>
      </rPr>
      <t>1500mm, dl. 0,5m</t>
    </r>
  </si>
  <si>
    <t>Zpětné zapravení stěn po osazení nerez potrubí: zalití prostupu nesmrš.cement.zálivkou+na obou lících těsnící pásky+provedení klínů pro nátok a odvzdušnění zálivkové hmoty+osadit bednění s nátokovým komínkem</t>
  </si>
  <si>
    <t>Reprofilace dotčených ploch kolem prostupů UNI 1 tl. 6mm</t>
  </si>
  <si>
    <t>Úprava stěny s prostupy a dna stávající jímky</t>
  </si>
  <si>
    <r>
      <t>Přespádování dna(15m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): vybourání stávajícího dna v tl.3-5cm, nadbetonávka spádu v tl.3-10cm beton C25/30, přetryskání betonu VVP 500bar, včetně dotčené stěny</t>
    </r>
  </si>
  <si>
    <t>Vytvoření fabionu mezi dnem a stěnou a mezi přilehlými stěnami</t>
  </si>
  <si>
    <t>Oprava části dna AN pod měněným potrubím</t>
  </si>
  <si>
    <t>Otryskání dna VVP1000 bar - jemné odstranění poškozeného Vandexu 2-4mm</t>
  </si>
  <si>
    <t>Výměna zábradlí u jímky</t>
  </si>
  <si>
    <t>Odříznutí stáv.zábradlí, včetně přesunu, odvozu a likvidace</t>
  </si>
  <si>
    <t>D+M nerezového zábradlí + kotvení na dno (horní madlo + stojky TR.50/4, dl.18m + střední madlo TR.30/3, dl. 7,5m, celkem ~92kg)</t>
  </si>
  <si>
    <t>Oprava zábradlí ze vstupního objektu do AN  komory</t>
  </si>
  <si>
    <t>5.</t>
  </si>
  <si>
    <t>Opravy v revizní chodbě mezi AKU komorami</t>
  </si>
  <si>
    <t>Procházející přelivové potrubí z levé AKU do pravé AKU - kpl výměna viz bod 4.1.</t>
  </si>
  <si>
    <t>5.3.</t>
  </si>
  <si>
    <t>Oprava stěn kolem prostupu potrubí - viz bod 4.1. a 4.3.</t>
  </si>
  <si>
    <t>5.3.1.</t>
  </si>
  <si>
    <t>Vybourání části stropu - odvětrání</t>
  </si>
  <si>
    <t>Vybourání části stropu dl.2,1m (pod chodbou vstup.objektu) v tl.10cm, dl. 1,3m z PZD+bet.mazaniny tl.7cm</t>
  </si>
  <si>
    <t>5.3.2.</t>
  </si>
  <si>
    <t>5.2.</t>
  </si>
  <si>
    <t>5.1.</t>
  </si>
  <si>
    <t>5.4.</t>
  </si>
  <si>
    <t>Oprava podlahy</t>
  </si>
  <si>
    <t>5.4.12.</t>
  </si>
  <si>
    <t>5.4.1.</t>
  </si>
  <si>
    <t>5.4.2.</t>
  </si>
  <si>
    <r>
      <t xml:space="preserve">Realizace monol.bet.žlabu ve spádu 0,5% v š=30cm se sítí </t>
    </r>
    <r>
      <rPr>
        <sz val="9"/>
        <rFont val="Calibri"/>
        <family val="2"/>
        <charset val="238"/>
      </rPr>
      <t>ø</t>
    </r>
    <r>
      <rPr>
        <sz val="9"/>
        <rFont val="Arial"/>
        <family val="2"/>
        <charset val="238"/>
      </rPr>
      <t>4-100/100mm v tl.6-8cm z C16/20, dl. 30m</t>
    </r>
  </si>
  <si>
    <t>5.4.3.</t>
  </si>
  <si>
    <t>5.4.4.</t>
  </si>
  <si>
    <t>D+M drenážní trubky ø100mm</t>
  </si>
  <si>
    <t>5.4.5.</t>
  </si>
  <si>
    <t>Jádrový vrt přes stěnu, včetně D+M nerez trubky s přechodkou+zapravení - viz bod 4.1.4.7. a 4.3.</t>
  </si>
  <si>
    <t>Zásyp drenážní trubky štěrkem fr.8-16mm, v=17-37cm, dl.30cm</t>
  </si>
  <si>
    <r>
      <t>Vodorov.řez hl.6mm ~10cm nad podlahou po celém obvodu (64m), VVP 2000bar do hl.2-4mm(6,4m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)</t>
    </r>
  </si>
  <si>
    <t>5.4.6.</t>
  </si>
  <si>
    <t>Předúprava povrchu podlahy VVP2000bar hl.8-10mm, včetně likvidace suti</t>
  </si>
  <si>
    <t>5.4.7.</t>
  </si>
  <si>
    <t>D+M nerez L50/30/5mm, včetně pomocného kotvení do prostoru (hrana kanálku vyšší o 4cm než původní)</t>
  </si>
  <si>
    <t>5.4.8.</t>
  </si>
  <si>
    <t>5.4.9.</t>
  </si>
  <si>
    <r>
      <t xml:space="preserve">Vytvoření fabionu </t>
    </r>
    <r>
      <rPr>
        <sz val="9"/>
        <rFont val="Calibri"/>
        <family val="2"/>
        <charset val="238"/>
      </rPr>
      <t>ø</t>
    </r>
    <r>
      <rPr>
        <sz val="9"/>
        <rFont val="Arial"/>
        <family val="2"/>
        <charset val="238"/>
      </rPr>
      <t>100mm z UNI 1, styk dno x stěna</t>
    </r>
  </si>
  <si>
    <t>5.4.10.</t>
  </si>
  <si>
    <t>Čerstvý povrch otryskat VVP 500bar</t>
  </si>
  <si>
    <t>5.5.</t>
  </si>
  <si>
    <t>Demontáž nefunkční elektroinstalace</t>
  </si>
  <si>
    <t>5.6.</t>
  </si>
  <si>
    <t>Kabeláž pro EZS</t>
  </si>
  <si>
    <t>6.</t>
  </si>
  <si>
    <t>Výměna potrubí a sanační práce v pravé AK</t>
  </si>
  <si>
    <t>6.1.</t>
  </si>
  <si>
    <t>6.1.1.</t>
  </si>
  <si>
    <t>6.1.2.</t>
  </si>
  <si>
    <t>6.1.3.</t>
  </si>
  <si>
    <t>6.1.4.</t>
  </si>
  <si>
    <t>6.1.4.1</t>
  </si>
  <si>
    <t>6.1.4.2</t>
  </si>
  <si>
    <t>6.1.4.3</t>
  </si>
  <si>
    <t>6.1.4.4</t>
  </si>
  <si>
    <t>6.1.4.5</t>
  </si>
  <si>
    <t>6.2.</t>
  </si>
  <si>
    <t>6.2.1</t>
  </si>
  <si>
    <t>6.2.2</t>
  </si>
  <si>
    <t>6.2.3</t>
  </si>
  <si>
    <t>6.2.4</t>
  </si>
  <si>
    <t>6.2.5</t>
  </si>
  <si>
    <t>6.2.6</t>
  </si>
  <si>
    <t>6.2.7</t>
  </si>
  <si>
    <t>4.2.7</t>
  </si>
  <si>
    <t>5.4.11.</t>
  </si>
  <si>
    <t>6.3.</t>
  </si>
  <si>
    <t>6.3.1.</t>
  </si>
  <si>
    <t>6.3.1.1</t>
  </si>
  <si>
    <t>6.3.1.2</t>
  </si>
  <si>
    <t>6.3.1.3</t>
  </si>
  <si>
    <t>6.3.1.4</t>
  </si>
  <si>
    <t>6.3.1.5</t>
  </si>
  <si>
    <t>6.3.2.</t>
  </si>
  <si>
    <t>6.3.3.</t>
  </si>
  <si>
    <t>6.3.4.</t>
  </si>
  <si>
    <r>
      <t xml:space="preserve">Jádrový vrt stěnou </t>
    </r>
    <r>
      <rPr>
        <sz val="9"/>
        <rFont val="Calibri"/>
        <family val="2"/>
        <charset val="238"/>
      </rPr>
      <t>ø</t>
    </r>
    <r>
      <rPr>
        <sz val="9"/>
        <rFont val="Arial"/>
        <family val="2"/>
        <charset val="238"/>
      </rPr>
      <t>550mm, dl. 1,9m</t>
    </r>
  </si>
  <si>
    <t>6.4.</t>
  </si>
  <si>
    <t>6.4.1.</t>
  </si>
  <si>
    <t>6.4.2.</t>
  </si>
  <si>
    <t>6.4.3.</t>
  </si>
  <si>
    <t>6.4.4.</t>
  </si>
  <si>
    <t>6.4.5.</t>
  </si>
  <si>
    <t>Otryskání stěny dotčené výměnou potrubí + stěn ve styku se sanovaným dnem + dna jímky VVP 2000bar tl. 2-4mm</t>
  </si>
  <si>
    <r>
      <t>Přespádování dna(15m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): nadbetonávka v tl.10-16cm beton C25/30, přetryskání betonu VVP 500bar, včetně dotčené stěny</t>
    </r>
  </si>
  <si>
    <t>6.5.</t>
  </si>
  <si>
    <t>6.5.1.</t>
  </si>
  <si>
    <t>6.5.2.</t>
  </si>
  <si>
    <t>6.5.3.</t>
  </si>
  <si>
    <t>6.5.4.</t>
  </si>
  <si>
    <t>6.5.5.</t>
  </si>
  <si>
    <t>6.6.</t>
  </si>
  <si>
    <t>6.6.1.</t>
  </si>
  <si>
    <t>6.6.2.</t>
  </si>
  <si>
    <t>6.6.3.</t>
  </si>
  <si>
    <t>6.6.4.</t>
  </si>
  <si>
    <t>Vysekání betonu 100x100mm, hl.50mm kolem ukotvení zábradlí, uřezání trubky (7ks), včetně odvozu a likvidace</t>
  </si>
  <si>
    <t>Reprofilace vysekaných betonů hl. 50mm, v ploše 100x100mm</t>
  </si>
  <si>
    <t>Vysekání betonu 100x100mm, hl.50mm kolem ukotvení zábradlí, uřezání trubky (8ks), včetně odvozu a likvidace</t>
  </si>
  <si>
    <t>D+M nerezového zábradlí + kotvení na dno (horní madlo + stojky TR.50/4, dl.16m + střední madlo TR.30/3, dl. 7,5m, celkem ~89kg)</t>
  </si>
  <si>
    <t>6.7.</t>
  </si>
  <si>
    <r>
      <t xml:space="preserve">Jádrový vrt stěnou </t>
    </r>
    <r>
      <rPr>
        <sz val="9"/>
        <rFont val="Calibri"/>
        <family val="2"/>
        <charset val="238"/>
      </rPr>
      <t>ø</t>
    </r>
    <r>
      <rPr>
        <sz val="9"/>
        <rFont val="Arial"/>
        <family val="2"/>
        <charset val="238"/>
      </rPr>
      <t>200mm, dl. 1,9m</t>
    </r>
  </si>
  <si>
    <t>Odřezání spodních 50cm sloupku (5ks), vybourání kotvení, zapravení porušené části UNI 1 + BB 75. D+M nerez sloupku (5ks) dl.50cm (dle původních), včetně kotevních desek a nerez kotev 2ks/sloupek</t>
  </si>
  <si>
    <t>6.8.</t>
  </si>
  <si>
    <t>Oprava styku stropu a stěny v místě průsaku ze střeš.pláště</t>
  </si>
  <si>
    <r>
      <rPr>
        <sz val="9"/>
        <rFont val="Arial"/>
        <family val="2"/>
        <charset val="238"/>
      </rPr>
      <t>Otryskání VVP 2000bar hl. 2-4mm + oprava povrchu sanací BB 75 mmin.tl. 3mm - plocha 3m</t>
    </r>
    <r>
      <rPr>
        <vertAlign val="superscript"/>
        <sz val="9"/>
        <rFont val="Arial"/>
        <family val="2"/>
        <charset val="238"/>
      </rPr>
      <t>2</t>
    </r>
  </si>
  <si>
    <t>3.7.</t>
  </si>
  <si>
    <t>Komplet umytí + dezinfekce obou aku komor, včetně vstupních komor do AN</t>
  </si>
  <si>
    <t>Cementová spádová podlaha Cemflow tl.40-50mm</t>
  </si>
  <si>
    <t>Rozebrání pásu dlažba 300/300/40mm, dl.27m, štěrku v prům.tl.30cm, dl.27m a vybourání pásu v beton.mazanině š=30cm, hl.30cm a dl.3,58m, vč.odvozu a likvidace na skládce</t>
  </si>
  <si>
    <t>Ve výšce 2,5m kovová trubka s kabely NN, ověřit, demontovat a likvidace, vč.odvozu (vodorovná dl.31m + svislá 4m) + zapravení stěny sanaci UNI 1 tl.6mm + BB 75 tl.3mm(pás š=15cm, dl.35m)</t>
  </si>
  <si>
    <t>Montážní otvory+přístup</t>
  </si>
  <si>
    <t>Sanace části stěn + ostění otvoru po vybourání PZD. Vyrovnání obnaženého povrchu cem.maltou tl.25mm + BB75 tl. 3mm (pás š~20cm, dl.7m)</t>
  </si>
  <si>
    <t>Demontáž EZS, vč. zpětné montáže, dl. kabeláže 35m v revizní komoře +  1ks průchodky do armat.komory, vč.utěsnění</t>
  </si>
  <si>
    <t>Vyznačení roviny + odbourání horních ~50 mm betonu (7x0,58x0,95) x 0,1, vč.odvozu</t>
  </si>
  <si>
    <r>
      <t>VDJ Myslivna 2x 4000m</t>
    </r>
    <r>
      <rPr>
        <b/>
        <vertAlign val="superscript"/>
        <sz val="12"/>
        <rFont val="Arial"/>
        <family val="2"/>
        <charset val="238"/>
      </rPr>
      <t>3</t>
    </r>
    <r>
      <rPr>
        <b/>
        <sz val="12"/>
        <rFont val="Arial"/>
        <family val="2"/>
        <charset val="238"/>
      </rPr>
      <t>- SO 01
Výměna potrubí v AN a dílčí sanace revizní chodby
Rozpočet</t>
    </r>
  </si>
  <si>
    <t>Výměna potrubí  v AN + dílčí sanace revizní chodby</t>
  </si>
  <si>
    <t>TR.608/4mm - rovná s ukončením šikmo(oválem) dl.3,6m + 1x příruba (ODBĚR)</t>
  </si>
  <si>
    <r>
      <t xml:space="preserve">Trubka </t>
    </r>
    <r>
      <rPr>
        <sz val="9"/>
        <rFont val="Calibri"/>
        <family val="2"/>
        <charset val="238"/>
      </rPr>
      <t>ø</t>
    </r>
    <r>
      <rPr>
        <sz val="9"/>
        <rFont val="Arial"/>
        <family val="2"/>
        <charset val="238"/>
      </rPr>
      <t>1400mm z P.6 -rovná dl.0,8m + 1x nerez příruba + 1x nerez zaslepení (MONTÁŽNÍ OTVOR)</t>
    </r>
  </si>
  <si>
    <t>TR.408/4,dl.1,3m + 1x nerez příruba + 1x ocel.příruba na stávající potrubí + 1x koleno 30°TR.408/4 + 1x koleno 15°TR.408/4 + 1x svislá TR.408/4, dl.1m s kolmou odbočkou z TR.408/4 dl.15cm ukončenou 1x nerez přírubou + trychtýř z TR.408/4-608/4, dl.0,5m + svislá TR.608/4, dl. 0,15m. Na odbočku napojit stávající potrubí opatřené z obou stran ocel.přírubou dl.3,2m. Prostup do revizní chodby osadit TR.408/4 dl. 1,1m + 2x nerez příruba - na jednom konci osadit na Tkus a na druhém na provizorní stávající potrubí (PŘELIV S TRYCHTÝŘEM) - viz TZ bod 6.1.3.</t>
  </si>
  <si>
    <t>TR.608/4mm - rovná s ukončením šikmo(oválem)dl.4,7m + 1x příruba (ODBĚR)</t>
  </si>
  <si>
    <r>
      <t xml:space="preserve">Trubka </t>
    </r>
    <r>
      <rPr>
        <sz val="9"/>
        <rFont val="Calibri"/>
        <family val="2"/>
        <charset val="238"/>
      </rPr>
      <t>ø</t>
    </r>
    <r>
      <rPr>
        <sz val="9"/>
        <rFont val="Arial"/>
        <family val="2"/>
        <charset val="238"/>
      </rPr>
      <t>1400mm z P.6 -rovná,dl.0,8m + 1x nerez příruba + 1x nerez zaslepení (MONTÁŽNÍ OTVOR)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</si>
</sst>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_K_č"/>
    <numFmt numFmtId="165" formatCode="dd/mm/yy"/>
    <numFmt numFmtId="166" formatCode="0.0"/>
    <numFmt numFmtId="167" formatCode="#,##0\ &quot;Kč&quot;"/>
  </numFmts>
  <fonts count="2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4"/>
      <name val="Arial"/>
      <family val="2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6"/>
      <color rgb="FFFF0000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2" xfId="0" applyFont="1" applyBorder="1"/>
    <xf numFmtId="0" fontId="4" fillId="0" borderId="3" xfId="0" applyFont="1" applyBorder="1"/>
    <xf numFmtId="0" fontId="3" fillId="0" borderId="2" xfId="0" applyFont="1" applyBorder="1"/>
    <xf numFmtId="0" fontId="3" fillId="0" borderId="1" xfId="0" applyFont="1" applyBorder="1" applyAlignment="1">
      <alignment horizontal="center"/>
    </xf>
    <xf numFmtId="0" fontId="3" fillId="0" borderId="3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0" xfId="0" applyFont="1" applyAlignment="1">
      <alignment wrapText="1"/>
    </xf>
    <xf numFmtId="0" fontId="10" fillId="0" borderId="2" xfId="0" applyFont="1" applyBorder="1"/>
    <xf numFmtId="164" fontId="5" fillId="0" borderId="0" xfId="0" applyNumberFormat="1" applyFont="1"/>
    <xf numFmtId="164" fontId="0" fillId="0" borderId="0" xfId="0" applyNumberFormat="1"/>
    <xf numFmtId="164" fontId="4" fillId="0" borderId="2" xfId="0" applyNumberFormat="1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1" fillId="0" borderId="8" xfId="0" applyFont="1" applyBorder="1" applyAlignment="1">
      <alignment horizontal="centerContinuous" vertical="top"/>
    </xf>
    <xf numFmtId="0" fontId="0" fillId="0" borderId="8" xfId="0" applyBorder="1" applyAlignment="1">
      <alignment horizontal="centerContinuous"/>
    </xf>
    <xf numFmtId="0" fontId="12" fillId="2" borderId="9" xfId="0" applyFont="1" applyFill="1" applyBorder="1" applyAlignment="1">
      <alignment horizontal="left"/>
    </xf>
    <xf numFmtId="0" fontId="13" fillId="2" borderId="10" xfId="0" applyFont="1" applyFill="1" applyBorder="1" applyAlignment="1">
      <alignment horizontal="centerContinuous"/>
    </xf>
    <xf numFmtId="0" fontId="14" fillId="2" borderId="11" xfId="0" applyFont="1" applyFill="1" applyBorder="1" applyAlignment="1">
      <alignment horizontal="left"/>
    </xf>
    <xf numFmtId="0" fontId="13" fillId="0" borderId="12" xfId="0" applyFont="1" applyBorder="1"/>
    <xf numFmtId="49" fontId="13" fillId="0" borderId="13" xfId="0" applyNumberFormat="1" applyFont="1" applyBorder="1" applyAlignment="1">
      <alignment horizontal="left"/>
    </xf>
    <xf numFmtId="0" fontId="15" fillId="0" borderId="14" xfId="0" applyFont="1" applyBorder="1"/>
    <xf numFmtId="0" fontId="13" fillId="0" borderId="15" xfId="0" applyFont="1" applyBorder="1"/>
    <xf numFmtId="0" fontId="13" fillId="0" borderId="16" xfId="0" applyFont="1" applyBorder="1"/>
    <xf numFmtId="0" fontId="13" fillId="0" borderId="4" xfId="0" applyFont="1" applyBorder="1"/>
    <xf numFmtId="0" fontId="13" fillId="0" borderId="17" xfId="0" applyFont="1" applyBorder="1" applyAlignment="1">
      <alignment horizontal="left"/>
    </xf>
    <xf numFmtId="0" fontId="12" fillId="0" borderId="14" xfId="0" applyFont="1" applyBorder="1"/>
    <xf numFmtId="49" fontId="13" fillId="0" borderId="17" xfId="0" applyNumberFormat="1" applyFont="1" applyBorder="1" applyAlignment="1">
      <alignment horizontal="left"/>
    </xf>
    <xf numFmtId="49" fontId="12" fillId="2" borderId="14" xfId="0" applyNumberFormat="1" applyFont="1" applyFill="1" applyBorder="1"/>
    <xf numFmtId="49" fontId="15" fillId="2" borderId="15" xfId="0" applyNumberFormat="1" applyFont="1" applyFill="1" applyBorder="1"/>
    <xf numFmtId="3" fontId="13" fillId="0" borderId="17" xfId="0" applyNumberFormat="1" applyFont="1" applyBorder="1" applyAlignment="1">
      <alignment horizontal="left"/>
    </xf>
    <xf numFmtId="49" fontId="12" fillId="2" borderId="5" xfId="0" applyNumberFormat="1" applyFont="1" applyFill="1" applyBorder="1"/>
    <xf numFmtId="49" fontId="15" fillId="2" borderId="18" xfId="0" applyNumberFormat="1" applyFont="1" applyFill="1" applyBorder="1"/>
    <xf numFmtId="0" fontId="13" fillId="0" borderId="19" xfId="0" applyFont="1" applyBorder="1"/>
    <xf numFmtId="0" fontId="13" fillId="0" borderId="20" xfId="0" applyFont="1" applyBorder="1" applyAlignment="1">
      <alignment horizontal="left"/>
    </xf>
    <xf numFmtId="0" fontId="13" fillId="0" borderId="20" xfId="0" applyFont="1" applyBorder="1"/>
    <xf numFmtId="0" fontId="13" fillId="0" borderId="14" xfId="0" applyFont="1" applyBorder="1"/>
    <xf numFmtId="0" fontId="13" fillId="0" borderId="12" xfId="0" applyFont="1" applyBorder="1" applyAlignment="1">
      <alignment horizontal="left"/>
    </xf>
    <xf numFmtId="0" fontId="13" fillId="0" borderId="21" xfId="0" applyFont="1" applyBorder="1" applyAlignment="1">
      <alignment horizontal="left"/>
    </xf>
    <xf numFmtId="0" fontId="11" fillId="0" borderId="22" xfId="0" applyFont="1" applyBorder="1" applyAlignment="1">
      <alignment horizontal="centerContinuous" vertical="center"/>
    </xf>
    <xf numFmtId="0" fontId="17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18" fillId="2" borderId="2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3" xfId="0" applyFill="1" applyBorder="1" applyAlignment="1">
      <alignment horizontal="centerContinuous"/>
    </xf>
    <xf numFmtId="0" fontId="18" fillId="2" borderId="1" xfId="0" applyFont="1" applyFill="1" applyBorder="1" applyAlignment="1">
      <alignment horizontal="centerContinuous"/>
    </xf>
    <xf numFmtId="0" fontId="0" fillId="2" borderId="1" xfId="0" applyFill="1" applyBorder="1" applyAlignment="1">
      <alignment horizontal="centerContinuous"/>
    </xf>
    <xf numFmtId="0" fontId="0" fillId="0" borderId="25" xfId="0" applyBorder="1"/>
    <xf numFmtId="0" fontId="0" fillId="0" borderId="26" xfId="0" applyBorder="1"/>
    <xf numFmtId="3" fontId="0" fillId="0" borderId="13" xfId="0" applyNumberFormat="1" applyBorder="1"/>
    <xf numFmtId="0" fontId="0" fillId="0" borderId="9" xfId="0" applyBorder="1"/>
    <xf numFmtId="3" fontId="0" fillId="0" borderId="11" xfId="0" applyNumberFormat="1" applyBorder="1"/>
    <xf numFmtId="0" fontId="0" fillId="0" borderId="10" xfId="0" applyBorder="1"/>
    <xf numFmtId="0" fontId="0" fillId="0" borderId="14" xfId="0" applyBorder="1"/>
    <xf numFmtId="3" fontId="0" fillId="0" borderId="16" xfId="0" applyNumberFormat="1" applyBorder="1"/>
    <xf numFmtId="0" fontId="0" fillId="0" borderId="15" xfId="0" applyBorder="1"/>
    <xf numFmtId="0" fontId="0" fillId="0" borderId="26" xfId="0" applyBorder="1" applyAlignment="1">
      <alignment shrinkToFit="1"/>
    </xf>
    <xf numFmtId="0" fontId="0" fillId="0" borderId="27" xfId="0" applyBorder="1"/>
    <xf numFmtId="0" fontId="19" fillId="0" borderId="14" xfId="0" applyFont="1" applyBorder="1"/>
    <xf numFmtId="3" fontId="0" fillId="0" borderId="28" xfId="0" applyNumberFormat="1" applyBorder="1"/>
    <xf numFmtId="0" fontId="0" fillId="0" borderId="29" xfId="0" applyBorder="1"/>
    <xf numFmtId="3" fontId="0" fillId="0" borderId="30" xfId="0" applyNumberFormat="1" applyBorder="1"/>
    <xf numFmtId="0" fontId="0" fillId="0" borderId="31" xfId="0" applyBorder="1"/>
    <xf numFmtId="0" fontId="12" fillId="2" borderId="9" xfId="0" applyFont="1" applyFill="1" applyBorder="1"/>
    <xf numFmtId="0" fontId="12" fillId="2" borderId="11" xfId="0" applyFont="1" applyFill="1" applyBorder="1"/>
    <xf numFmtId="0" fontId="12" fillId="2" borderId="10" xfId="0" applyFont="1" applyFill="1" applyBorder="1"/>
    <xf numFmtId="0" fontId="12" fillId="2" borderId="32" xfId="0" applyFont="1" applyFill="1" applyBorder="1"/>
    <xf numFmtId="0" fontId="12" fillId="2" borderId="33" xfId="0" applyFont="1" applyFill="1" applyBorder="1"/>
    <xf numFmtId="0" fontId="0" fillId="0" borderId="18" xfId="0" applyBorder="1"/>
    <xf numFmtId="0" fontId="0" fillId="0" borderId="34" xfId="0" applyBorder="1"/>
    <xf numFmtId="0" fontId="0" fillId="0" borderId="0" xfId="0" applyAlignment="1">
      <alignment horizontal="right"/>
    </xf>
    <xf numFmtId="165" fontId="0" fillId="0" borderId="0" xfId="0" applyNumberFormat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166" fontId="0" fillId="0" borderId="39" xfId="0" applyNumberFormat="1" applyBorder="1" applyAlignment="1">
      <alignment horizontal="right"/>
    </xf>
    <xf numFmtId="0" fontId="0" fillId="0" borderId="39" xfId="0" applyBorder="1"/>
    <xf numFmtId="0" fontId="0" fillId="0" borderId="16" xfId="0" applyBorder="1"/>
    <xf numFmtId="166" fontId="0" fillId="0" borderId="15" xfId="0" applyNumberFormat="1" applyBorder="1" applyAlignment="1">
      <alignment horizontal="right"/>
    </xf>
    <xf numFmtId="0" fontId="17" fillId="2" borderId="29" xfId="0" applyFont="1" applyFill="1" applyBorder="1"/>
    <xf numFmtId="0" fontId="17" fillId="2" borderId="30" xfId="0" applyFont="1" applyFill="1" applyBorder="1"/>
    <xf numFmtId="0" fontId="17" fillId="2" borderId="31" xfId="0" applyFont="1" applyFill="1" applyBorder="1"/>
    <xf numFmtId="0" fontId="5" fillId="0" borderId="40" xfId="0" applyFont="1" applyBorder="1" applyAlignment="1">
      <alignment horizontal="center" wrapText="1"/>
    </xf>
    <xf numFmtId="0" fontId="5" fillId="0" borderId="41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0" borderId="40" xfId="0" applyFont="1" applyBorder="1" applyAlignment="1">
      <alignment wrapText="1"/>
    </xf>
    <xf numFmtId="49" fontId="5" fillId="0" borderId="40" xfId="0" applyNumberFormat="1" applyFont="1" applyBorder="1" applyAlignment="1">
      <alignment horizontal="center" wrapText="1"/>
    </xf>
    <xf numFmtId="164" fontId="8" fillId="0" borderId="4" xfId="0" applyNumberFormat="1" applyFont="1" applyBorder="1"/>
    <xf numFmtId="14" fontId="5" fillId="0" borderId="4" xfId="0" applyNumberFormat="1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5" fillId="0" borderId="42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/>
    <xf numFmtId="164" fontId="5" fillId="0" borderId="4" xfId="0" applyNumberFormat="1" applyFont="1" applyBorder="1"/>
    <xf numFmtId="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/>
    </xf>
    <xf numFmtId="0" fontId="22" fillId="0" borderId="0" xfId="0" applyFont="1"/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wrapText="1"/>
    </xf>
    <xf numFmtId="16" fontId="5" fillId="0" borderId="4" xfId="0" applyNumberFormat="1" applyFont="1" applyBorder="1" applyAlignment="1">
      <alignment horizontal="left" vertical="top" wrapText="1"/>
    </xf>
    <xf numFmtId="16" fontId="5" fillId="0" borderId="4" xfId="0" applyNumberFormat="1" applyFont="1" applyBorder="1" applyAlignment="1">
      <alignment horizontal="left" wrapText="1"/>
    </xf>
    <xf numFmtId="0" fontId="7" fillId="0" borderId="4" xfId="0" applyFont="1" applyBorder="1" applyAlignment="1">
      <alignment vertical="top" wrapText="1"/>
    </xf>
    <xf numFmtId="0" fontId="6" fillId="4" borderId="4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/>
    </xf>
    <xf numFmtId="0" fontId="8" fillId="0" borderId="4" xfId="0" applyFont="1" applyFill="1" applyBorder="1"/>
    <xf numFmtId="49" fontId="5" fillId="0" borderId="4" xfId="0" applyNumberFormat="1" applyFont="1" applyFill="1" applyBorder="1" applyAlignment="1">
      <alignment vertical="top" wrapText="1"/>
    </xf>
    <xf numFmtId="164" fontId="8" fillId="0" borderId="4" xfId="0" applyNumberFormat="1" applyFont="1" applyFill="1" applyBorder="1"/>
    <xf numFmtId="0" fontId="0" fillId="0" borderId="0" xfId="0" applyFill="1"/>
    <xf numFmtId="0" fontId="5" fillId="0" borderId="4" xfId="0" applyFont="1" applyFill="1" applyBorder="1" applyAlignment="1">
      <alignment horizontal="center"/>
    </xf>
    <xf numFmtId="14" fontId="6" fillId="0" borderId="4" xfId="0" applyNumberFormat="1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8" fillId="0" borderId="4" xfId="0" applyFont="1" applyFill="1" applyBorder="1" applyAlignment="1">
      <alignment wrapText="1"/>
    </xf>
    <xf numFmtId="16" fontId="5" fillId="0" borderId="4" xfId="0" applyNumberFormat="1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/>
    <xf numFmtId="0" fontId="21" fillId="0" borderId="4" xfId="0" applyFont="1" applyFill="1" applyBorder="1" applyAlignment="1">
      <alignment wrapText="1"/>
    </xf>
    <xf numFmtId="0" fontId="21" fillId="0" borderId="4" xfId="0" applyFont="1" applyBorder="1" applyAlignment="1">
      <alignment wrapText="1"/>
    </xf>
    <xf numFmtId="14" fontId="5" fillId="0" borderId="4" xfId="0" applyNumberFormat="1" applyFont="1" applyBorder="1" applyAlignment="1">
      <alignment wrapText="1"/>
    </xf>
    <xf numFmtId="164" fontId="5" fillId="0" borderId="4" xfId="0" applyNumberFormat="1" applyFont="1" applyFill="1" applyBorder="1"/>
    <xf numFmtId="167" fontId="0" fillId="0" borderId="43" xfId="0" applyNumberFormat="1" applyBorder="1" applyAlignment="1">
      <alignment horizontal="right" indent="2"/>
    </xf>
    <xf numFmtId="167" fontId="0" fillId="0" borderId="20" xfId="0" applyNumberFormat="1" applyBorder="1" applyAlignment="1">
      <alignment horizontal="right" indent="2"/>
    </xf>
    <xf numFmtId="167" fontId="17" fillId="3" borderId="44" xfId="0" applyNumberFormat="1" applyFont="1" applyFill="1" applyBorder="1" applyAlignment="1">
      <alignment horizontal="right" indent="2"/>
    </xf>
    <xf numFmtId="167" fontId="17" fillId="3" borderId="45" xfId="0" applyNumberFormat="1" applyFont="1" applyFill="1" applyBorder="1" applyAlignment="1">
      <alignment horizontal="right" indent="2"/>
    </xf>
    <xf numFmtId="0" fontId="1" fillId="0" borderId="43" xfId="0" applyFont="1" applyBorder="1" applyAlignment="1">
      <alignment wrapText="1"/>
    </xf>
    <xf numFmtId="0" fontId="0" fillId="0" borderId="16" xfId="0" applyBorder="1" applyAlignment="1"/>
    <xf numFmtId="0" fontId="0" fillId="0" borderId="15" xfId="0" applyBorder="1" applyAlignment="1"/>
    <xf numFmtId="0" fontId="13" fillId="0" borderId="4" xfId="0" applyFont="1" applyBorder="1" applyAlignment="1">
      <alignment horizontal="left"/>
    </xf>
    <xf numFmtId="0" fontId="13" fillId="0" borderId="43" xfId="0" applyFont="1" applyBorder="1" applyAlignment="1">
      <alignment horizontal="left"/>
    </xf>
    <xf numFmtId="0" fontId="13" fillId="0" borderId="4" xfId="0" applyFont="1" applyBorder="1" applyAlignment="1">
      <alignment horizontal="center"/>
    </xf>
    <xf numFmtId="0" fontId="0" fillId="0" borderId="29" xfId="0" applyBorder="1" applyAlignment="1">
      <alignment horizontal="center" shrinkToFit="1"/>
    </xf>
    <xf numFmtId="0" fontId="0" fillId="0" borderId="31" xfId="0" applyBorder="1" applyAlignment="1">
      <alignment horizontal="center" shrinkToFi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43" xfId="0" applyFont="1" applyBorder="1" applyAlignment="1">
      <alignment vertical="top" wrapText="1"/>
    </xf>
    <xf numFmtId="0" fontId="0" fillId="0" borderId="15" xfId="0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0" fillId="0" borderId="4" xfId="0" applyBorder="1" applyAlignment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b2009/9196-VodojemPalVrch300/OpravaVodojemu/Dokumentace/Rozpocet/vodojem%20palack&#233;ho%20vrch-slep&#2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">
          <cell r="H1" t="str">
            <v>1o</v>
          </cell>
        </row>
        <row r="2">
          <cell r="G2" t="str">
            <v xml:space="preserve"> stavební část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3">
          <cell r="A23" t="str">
            <v>Ztížené výrobní podmínky</v>
          </cell>
          <cell r="I23">
            <v>0</v>
          </cell>
        </row>
        <row r="24">
          <cell r="A24" t="str">
            <v>Oborová přirážka</v>
          </cell>
          <cell r="I24">
            <v>0</v>
          </cell>
        </row>
        <row r="25">
          <cell r="A25" t="str">
            <v>Přesun stavebních kapacit</v>
          </cell>
          <cell r="I25">
            <v>0</v>
          </cell>
        </row>
        <row r="26">
          <cell r="A26" t="str">
            <v>Mimostaveništní doprava</v>
          </cell>
          <cell r="I26">
            <v>0</v>
          </cell>
        </row>
        <row r="27">
          <cell r="A27" t="str">
            <v>Zařízení staveniště</v>
          </cell>
          <cell r="I27">
            <v>0</v>
          </cell>
        </row>
        <row r="28">
          <cell r="A28" t="str">
            <v>Provoz investora</v>
          </cell>
          <cell r="I28">
            <v>0</v>
          </cell>
        </row>
        <row r="29">
          <cell r="A29" t="str">
            <v>Kompletační činnost (IČD)</v>
          </cell>
          <cell r="I29">
            <v>0</v>
          </cell>
        </row>
        <row r="31">
          <cell r="H31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zoomScaleNormal="100" workbookViewId="0">
      <selection activeCell="C9" sqref="C9:E9"/>
    </sheetView>
  </sheetViews>
  <sheetFormatPr defaultRowHeight="12.75" x14ac:dyDescent="0.2"/>
  <cols>
    <col min="1" max="1" width="3.42578125" customWidth="1"/>
    <col min="2" max="2" width="15.85546875" customWidth="1"/>
    <col min="3" max="3" width="12.42578125" customWidth="1"/>
    <col min="4" max="4" width="13.7109375" customWidth="1"/>
    <col min="5" max="5" width="13" customWidth="1"/>
    <col min="6" max="6" width="14.85546875" customWidth="1"/>
    <col min="7" max="7" width="12.42578125" customWidth="1"/>
  </cols>
  <sheetData>
    <row r="1" spans="1:7" ht="18.75" thickBot="1" x14ac:dyDescent="0.25">
      <c r="A1" s="24"/>
      <c r="B1" s="25"/>
      <c r="C1" s="25"/>
      <c r="D1" s="25"/>
      <c r="E1" s="25"/>
      <c r="F1" s="25"/>
      <c r="G1" s="25"/>
    </row>
    <row r="2" spans="1:7" x14ac:dyDescent="0.2">
      <c r="A2" s="26" t="s">
        <v>28</v>
      </c>
      <c r="B2" s="27"/>
      <c r="C2" s="28" t="str">
        <f>[1]Rekapitulace!H1</f>
        <v>1o</v>
      </c>
      <c r="D2" s="28" t="str">
        <f>[1]Rekapitulace!G2</f>
        <v xml:space="preserve"> stavební část</v>
      </c>
      <c r="E2" s="27"/>
      <c r="F2" s="29" t="s">
        <v>29</v>
      </c>
      <c r="G2" s="30"/>
    </row>
    <row r="3" spans="1:7" x14ac:dyDescent="0.2">
      <c r="A3" s="31"/>
      <c r="B3" s="32"/>
      <c r="C3" s="33"/>
      <c r="D3" s="33"/>
      <c r="E3" s="32"/>
      <c r="F3" s="34"/>
      <c r="G3" s="35"/>
    </row>
    <row r="4" spans="1:7" x14ac:dyDescent="0.2">
      <c r="A4" s="36" t="s">
        <v>30</v>
      </c>
      <c r="B4" s="32"/>
      <c r="C4" s="33" t="s">
        <v>31</v>
      </c>
      <c r="D4" s="33"/>
      <c r="E4" s="32"/>
      <c r="F4" s="34" t="s">
        <v>32</v>
      </c>
      <c r="G4" s="37"/>
    </row>
    <row r="5" spans="1:7" ht="25.5" customHeight="1" x14ac:dyDescent="0.2">
      <c r="A5" s="38" t="s">
        <v>119</v>
      </c>
      <c r="B5" s="39"/>
      <c r="C5" s="146" t="s">
        <v>279</v>
      </c>
      <c r="D5" s="147"/>
      <c r="E5" s="148"/>
      <c r="F5" s="34" t="s">
        <v>33</v>
      </c>
      <c r="G5" s="35"/>
    </row>
    <row r="6" spans="1:7" x14ac:dyDescent="0.2">
      <c r="A6" s="36" t="s">
        <v>34</v>
      </c>
      <c r="B6" s="32"/>
      <c r="C6" s="33" t="s">
        <v>35</v>
      </c>
      <c r="D6" s="33"/>
      <c r="E6" s="32"/>
      <c r="F6" s="34" t="s">
        <v>36</v>
      </c>
      <c r="G6" s="40"/>
    </row>
    <row r="7" spans="1:7" ht="14.25" x14ac:dyDescent="0.2">
      <c r="A7" s="41"/>
      <c r="B7" s="42"/>
      <c r="C7" s="4" t="s">
        <v>124</v>
      </c>
      <c r="G7" s="40">
        <v>0</v>
      </c>
    </row>
    <row r="8" spans="1:7" x14ac:dyDescent="0.2">
      <c r="A8" s="43" t="s">
        <v>37</v>
      </c>
      <c r="B8" s="34"/>
      <c r="C8" s="149"/>
      <c r="D8" s="149"/>
      <c r="E8" s="150"/>
      <c r="F8" s="34" t="s">
        <v>38</v>
      </c>
      <c r="G8" s="44"/>
    </row>
    <row r="9" spans="1:7" x14ac:dyDescent="0.2">
      <c r="A9" s="43" t="s">
        <v>39</v>
      </c>
      <c r="B9" s="34"/>
      <c r="C9" s="149">
        <v>0</v>
      </c>
      <c r="D9" s="149"/>
      <c r="E9" s="150"/>
      <c r="F9" s="34"/>
      <c r="G9" s="44"/>
    </row>
    <row r="10" spans="1:7" x14ac:dyDescent="0.2">
      <c r="A10" s="43" t="s">
        <v>40</v>
      </c>
      <c r="B10" s="34"/>
      <c r="C10" s="149"/>
      <c r="D10" s="149"/>
      <c r="E10" s="149"/>
      <c r="F10" s="34"/>
      <c r="G10" s="45"/>
    </row>
    <row r="11" spans="1:7" x14ac:dyDescent="0.2">
      <c r="A11" s="43" t="s">
        <v>41</v>
      </c>
      <c r="B11" s="34"/>
      <c r="C11" s="149"/>
      <c r="D11" s="149"/>
      <c r="E11" s="149"/>
      <c r="F11" s="34" t="s">
        <v>42</v>
      </c>
      <c r="G11" s="45"/>
    </row>
    <row r="12" spans="1:7" x14ac:dyDescent="0.2">
      <c r="A12" s="46" t="s">
        <v>43</v>
      </c>
      <c r="B12" s="32"/>
      <c r="C12" s="151"/>
      <c r="D12" s="151"/>
      <c r="E12" s="151"/>
      <c r="F12" s="47" t="s">
        <v>44</v>
      </c>
      <c r="G12" s="48"/>
    </row>
    <row r="13" spans="1:7" ht="18.75" thickBot="1" x14ac:dyDescent="0.25">
      <c r="A13" s="49" t="s">
        <v>45</v>
      </c>
      <c r="B13" s="50"/>
      <c r="C13" s="50"/>
      <c r="D13" s="50"/>
      <c r="E13" s="51"/>
      <c r="F13" s="51"/>
      <c r="G13" s="52"/>
    </row>
    <row r="14" spans="1:7" ht="13.5" thickBot="1" x14ac:dyDescent="0.25">
      <c r="A14" s="53" t="s">
        <v>46</v>
      </c>
      <c r="B14" s="54"/>
      <c r="C14" s="55"/>
      <c r="D14" s="56" t="s">
        <v>47</v>
      </c>
      <c r="E14" s="57"/>
      <c r="F14" s="57"/>
      <c r="G14" s="55"/>
    </row>
    <row r="15" spans="1:7" x14ac:dyDescent="0.2">
      <c r="A15" s="58"/>
      <c r="B15" s="59" t="s">
        <v>48</v>
      </c>
      <c r="C15" s="60">
        <f>SUM('Levá AK+revizní chodba+Pravá AK'!F147)</f>
        <v>0</v>
      </c>
      <c r="D15" s="61" t="str">
        <f>[1]Rekapitulace!A23</f>
        <v>Ztížené výrobní podmínky</v>
      </c>
      <c r="E15" s="62"/>
      <c r="F15" s="63"/>
      <c r="G15" s="60">
        <f>[1]Rekapitulace!I23</f>
        <v>0</v>
      </c>
    </row>
    <row r="16" spans="1:7" x14ac:dyDescent="0.2">
      <c r="A16" s="58" t="s">
        <v>49</v>
      </c>
      <c r="B16" s="59" t="s">
        <v>50</v>
      </c>
      <c r="C16" s="60">
        <f>PSV</f>
        <v>0</v>
      </c>
      <c r="D16" s="64" t="str">
        <f>[1]Rekapitulace!A24</f>
        <v>Oborová přirážka</v>
      </c>
      <c r="E16" s="65"/>
      <c r="F16" s="66"/>
      <c r="G16" s="60">
        <f>[1]Rekapitulace!I24</f>
        <v>0</v>
      </c>
    </row>
    <row r="17" spans="1:7" x14ac:dyDescent="0.2">
      <c r="A17" s="58" t="s">
        <v>51</v>
      </c>
      <c r="B17" s="59" t="s">
        <v>52</v>
      </c>
      <c r="C17" s="60">
        <f>Mont</f>
        <v>0</v>
      </c>
      <c r="D17" s="64" t="str">
        <f>[1]Rekapitulace!A25</f>
        <v>Přesun stavebních kapacit</v>
      </c>
      <c r="E17" s="65"/>
      <c r="F17" s="66"/>
      <c r="G17" s="60">
        <f>[1]Rekapitulace!I25</f>
        <v>0</v>
      </c>
    </row>
    <row r="18" spans="1:7" x14ac:dyDescent="0.2">
      <c r="A18" s="23" t="s">
        <v>53</v>
      </c>
      <c r="B18" s="67" t="s">
        <v>54</v>
      </c>
      <c r="C18" s="60">
        <f>Dodavka</f>
        <v>0</v>
      </c>
      <c r="D18" s="64" t="str">
        <f>[1]Rekapitulace!A26</f>
        <v>Mimostaveništní doprava</v>
      </c>
      <c r="E18" s="65"/>
      <c r="F18" s="66"/>
      <c r="G18" s="60">
        <f>[1]Rekapitulace!I26</f>
        <v>0</v>
      </c>
    </row>
    <row r="19" spans="1:7" x14ac:dyDescent="0.2">
      <c r="A19" s="68" t="s">
        <v>55</v>
      </c>
      <c r="B19" s="59"/>
      <c r="C19" s="60">
        <f>SUM(C15:C18)</f>
        <v>0</v>
      </c>
      <c r="D19" s="69" t="str">
        <f>[1]Rekapitulace!A27</f>
        <v>Zařízení staveniště</v>
      </c>
      <c r="E19" s="65"/>
      <c r="F19" s="66"/>
      <c r="G19" s="60">
        <f>[1]Rekapitulace!I27</f>
        <v>0</v>
      </c>
    </row>
    <row r="20" spans="1:7" x14ac:dyDescent="0.2">
      <c r="A20" s="68"/>
      <c r="B20" s="59"/>
      <c r="C20" s="60"/>
      <c r="D20" s="64" t="str">
        <f>[1]Rekapitulace!A28</f>
        <v>Provoz investora</v>
      </c>
      <c r="E20" s="65"/>
      <c r="F20" s="66"/>
      <c r="G20" s="60">
        <f>[1]Rekapitulace!I28</f>
        <v>0</v>
      </c>
    </row>
    <row r="21" spans="1:7" x14ac:dyDescent="0.2">
      <c r="A21" s="68" t="s">
        <v>56</v>
      </c>
      <c r="B21" s="59"/>
      <c r="C21" s="60">
        <f>HZS</f>
        <v>0</v>
      </c>
      <c r="D21" s="64" t="str">
        <f>[1]Rekapitulace!A29</f>
        <v>Kompletační činnost (IČD)</v>
      </c>
      <c r="E21" s="65"/>
      <c r="F21" s="66"/>
      <c r="G21" s="60">
        <f>[1]Rekapitulace!I29</f>
        <v>0</v>
      </c>
    </row>
    <row r="22" spans="1:7" x14ac:dyDescent="0.2">
      <c r="A22" s="21" t="s">
        <v>57</v>
      </c>
      <c r="C22" s="60">
        <f>C19+C21</f>
        <v>0</v>
      </c>
      <c r="D22" s="64" t="s">
        <v>58</v>
      </c>
      <c r="E22" s="65"/>
      <c r="F22" s="66"/>
      <c r="G22" s="60">
        <f>G23-SUM(G15:G21)</f>
        <v>0</v>
      </c>
    </row>
    <row r="23" spans="1:7" ht="13.5" thickBot="1" x14ac:dyDescent="0.25">
      <c r="A23" s="152" t="s">
        <v>59</v>
      </c>
      <c r="B23" s="153"/>
      <c r="C23" s="70">
        <f>C22+G23</f>
        <v>0</v>
      </c>
      <c r="D23" s="71" t="s">
        <v>60</v>
      </c>
      <c r="E23" s="72"/>
      <c r="F23" s="73"/>
      <c r="G23" s="60">
        <f>VRN</f>
        <v>0</v>
      </c>
    </row>
    <row r="24" spans="1:7" x14ac:dyDescent="0.2">
      <c r="A24" s="74" t="s">
        <v>61</v>
      </c>
      <c r="B24" s="75"/>
      <c r="C24" s="76"/>
      <c r="D24" s="75" t="s">
        <v>62</v>
      </c>
      <c r="E24" s="75"/>
      <c r="F24" s="77" t="s">
        <v>63</v>
      </c>
      <c r="G24" s="78"/>
    </row>
    <row r="25" spans="1:7" x14ac:dyDescent="0.2">
      <c r="A25" s="21" t="s">
        <v>64</v>
      </c>
      <c r="C25" s="79"/>
      <c r="D25" t="s">
        <v>64</v>
      </c>
      <c r="F25" s="80" t="s">
        <v>64</v>
      </c>
      <c r="G25" s="22"/>
    </row>
    <row r="26" spans="1:7" x14ac:dyDescent="0.2">
      <c r="A26" s="21" t="s">
        <v>65</v>
      </c>
      <c r="B26" s="81"/>
      <c r="C26" s="79"/>
      <c r="D26" t="s">
        <v>65</v>
      </c>
      <c r="F26" s="80" t="s">
        <v>65</v>
      </c>
      <c r="G26" s="22"/>
    </row>
    <row r="27" spans="1:7" x14ac:dyDescent="0.2">
      <c r="A27" s="21"/>
      <c r="B27" s="82"/>
      <c r="C27" s="79"/>
      <c r="F27" s="80"/>
      <c r="G27" s="22"/>
    </row>
    <row r="28" spans="1:7" x14ac:dyDescent="0.2">
      <c r="A28" s="21" t="s">
        <v>66</v>
      </c>
      <c r="C28" s="79"/>
      <c r="D28" s="80" t="s">
        <v>67</v>
      </c>
      <c r="E28" s="79"/>
      <c r="F28" t="s">
        <v>67</v>
      </c>
      <c r="G28" s="22"/>
    </row>
    <row r="29" spans="1:7" x14ac:dyDescent="0.2">
      <c r="A29" s="21"/>
      <c r="C29" s="83"/>
      <c r="D29" s="84"/>
      <c r="E29" s="83"/>
      <c r="G29" s="22"/>
    </row>
    <row r="30" spans="1:7" x14ac:dyDescent="0.2">
      <c r="A30" s="85" t="s">
        <v>68</v>
      </c>
      <c r="B30" s="86"/>
      <c r="C30" s="87">
        <v>21</v>
      </c>
      <c r="D30" s="86" t="s">
        <v>69</v>
      </c>
      <c r="E30" s="88"/>
      <c r="F30" s="142">
        <f>ROUND(C23-F32,0)</f>
        <v>0</v>
      </c>
      <c r="G30" s="143"/>
    </row>
    <row r="31" spans="1:7" x14ac:dyDescent="0.2">
      <c r="A31" s="85" t="s">
        <v>70</v>
      </c>
      <c r="B31" s="86"/>
      <c r="C31" s="87">
        <v>21</v>
      </c>
      <c r="D31" s="86" t="s">
        <v>71</v>
      </c>
      <c r="E31" s="88"/>
      <c r="F31" s="142">
        <f>ROUND(PRODUCT(F30,C31/100),0)</f>
        <v>0</v>
      </c>
      <c r="G31" s="143"/>
    </row>
    <row r="32" spans="1:7" x14ac:dyDescent="0.2">
      <c r="A32" s="85" t="s">
        <v>68</v>
      </c>
      <c r="B32" s="86"/>
      <c r="C32" s="87">
        <v>0</v>
      </c>
      <c r="D32" s="86" t="s">
        <v>71</v>
      </c>
      <c r="E32" s="88"/>
      <c r="F32" s="142">
        <v>0</v>
      </c>
      <c r="G32" s="143"/>
    </row>
    <row r="33" spans="1:7" x14ac:dyDescent="0.2">
      <c r="A33" s="85" t="s">
        <v>70</v>
      </c>
      <c r="B33" s="89"/>
      <c r="C33" s="90">
        <v>0</v>
      </c>
      <c r="D33" s="86" t="s">
        <v>71</v>
      </c>
      <c r="E33" s="66"/>
      <c r="F33" s="142">
        <f>ROUND(PRODUCT(F32,C33/100),1)</f>
        <v>0</v>
      </c>
      <c r="G33" s="143"/>
    </row>
    <row r="34" spans="1:7" ht="16.5" thickBot="1" x14ac:dyDescent="0.3">
      <c r="A34" s="91" t="s">
        <v>72</v>
      </c>
      <c r="B34" s="92"/>
      <c r="C34" s="92"/>
      <c r="D34" s="92"/>
      <c r="E34" s="93"/>
      <c r="F34" s="144">
        <f>CEILING(SUM(F30:F33),IF(SUM(F30:F33)&gt;=0,1,-1))</f>
        <v>0</v>
      </c>
      <c r="G34" s="145"/>
    </row>
  </sheetData>
  <mergeCells count="12">
    <mergeCell ref="A23:B23"/>
    <mergeCell ref="F31:G31"/>
    <mergeCell ref="F32:G32"/>
    <mergeCell ref="F33:G33"/>
    <mergeCell ref="F34:G34"/>
    <mergeCell ref="C5:E5"/>
    <mergeCell ref="C8:E8"/>
    <mergeCell ref="C9:E9"/>
    <mergeCell ref="C10:E10"/>
    <mergeCell ref="C11:E11"/>
    <mergeCell ref="C12:E12"/>
    <mergeCell ref="F30:G30"/>
  </mergeCells>
  <phoneticPr fontId="2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9"/>
  <sheetViews>
    <sheetView topLeftCell="A38" zoomScale="115" zoomScaleNormal="115" zoomScaleSheetLayoutView="100" workbookViewId="0">
      <selection activeCell="F63" sqref="F63"/>
    </sheetView>
  </sheetViews>
  <sheetFormatPr defaultRowHeight="12.75" x14ac:dyDescent="0.2"/>
  <cols>
    <col min="1" max="1" width="7.85546875" style="108" customWidth="1"/>
    <col min="2" max="2" width="46.42578125" customWidth="1"/>
    <col min="3" max="3" width="8.28515625" style="5" customWidth="1"/>
    <col min="4" max="4" width="8.7109375" style="5" customWidth="1"/>
    <col min="5" max="5" width="13.5703125" customWidth="1"/>
    <col min="6" max="6" width="18.85546875" customWidth="1"/>
    <col min="7" max="7" width="3.85546875" customWidth="1"/>
    <col min="8" max="8" width="4" customWidth="1"/>
    <col min="10" max="10" width="10.5703125" customWidth="1"/>
    <col min="11" max="11" width="12.5703125" customWidth="1"/>
    <col min="12" max="12" width="14.7109375" bestFit="1" customWidth="1"/>
  </cols>
  <sheetData>
    <row r="1" spans="1:9" ht="46.5" customHeight="1" x14ac:dyDescent="0.25">
      <c r="A1" s="154" t="s">
        <v>278</v>
      </c>
      <c r="B1" s="155"/>
      <c r="C1" s="155"/>
      <c r="D1" s="155"/>
      <c r="E1" s="155"/>
      <c r="F1" s="155"/>
      <c r="G1" s="1"/>
      <c r="H1" s="1"/>
      <c r="I1" s="1"/>
    </row>
    <row r="2" spans="1:9" s="97" customFormat="1" ht="32.25" customHeight="1" x14ac:dyDescent="0.25">
      <c r="A2" s="156" t="s">
        <v>77</v>
      </c>
      <c r="B2" s="156"/>
      <c r="C2" s="156"/>
      <c r="D2" s="156"/>
      <c r="E2" s="156"/>
      <c r="F2" s="156"/>
      <c r="G2" s="96"/>
      <c r="H2" s="96"/>
      <c r="I2" s="96"/>
    </row>
    <row r="3" spans="1:9" s="4" customFormat="1" ht="13.5" thickBot="1" x14ac:dyDescent="0.25">
      <c r="A3" s="104"/>
      <c r="B3" s="2"/>
      <c r="C3" s="2"/>
      <c r="D3" s="2"/>
      <c r="E3" s="2"/>
      <c r="F3" s="2"/>
      <c r="G3" s="3"/>
      <c r="H3" s="3"/>
      <c r="I3" s="3"/>
    </row>
    <row r="4" spans="1:9" ht="23.25" customHeight="1" thickBot="1" x14ac:dyDescent="0.25">
      <c r="A4" s="105" t="s">
        <v>0</v>
      </c>
      <c r="B4" s="100" t="s">
        <v>1</v>
      </c>
      <c r="C4" s="94" t="s">
        <v>2</v>
      </c>
      <c r="D4" s="94" t="s">
        <v>3</v>
      </c>
      <c r="E4" s="101" t="s">
        <v>4</v>
      </c>
      <c r="F4" s="95" t="s">
        <v>19</v>
      </c>
    </row>
    <row r="5" spans="1:9" ht="14.25" customHeight="1" x14ac:dyDescent="0.2">
      <c r="A5" s="106"/>
      <c r="B5" s="13"/>
      <c r="C5" s="14"/>
      <c r="D5" s="14"/>
      <c r="E5" s="13"/>
      <c r="F5" s="13"/>
    </row>
    <row r="6" spans="1:9" x14ac:dyDescent="0.2">
      <c r="A6" s="115" t="s">
        <v>5</v>
      </c>
      <c r="B6" s="116" t="s">
        <v>6</v>
      </c>
      <c r="C6" s="98"/>
      <c r="D6" s="98"/>
      <c r="E6" s="111"/>
      <c r="F6" s="111"/>
    </row>
    <row r="7" spans="1:9" x14ac:dyDescent="0.2">
      <c r="A7" s="117" t="s">
        <v>7</v>
      </c>
      <c r="B7" s="15" t="s">
        <v>23</v>
      </c>
      <c r="C7" s="98"/>
      <c r="D7" s="98"/>
      <c r="E7" s="111"/>
      <c r="F7" s="111"/>
    </row>
    <row r="8" spans="1:9" x14ac:dyDescent="0.2">
      <c r="A8" s="118" t="s">
        <v>84</v>
      </c>
      <c r="B8" s="15" t="s">
        <v>274</v>
      </c>
      <c r="C8" s="98" t="s">
        <v>73</v>
      </c>
      <c r="D8" s="98">
        <v>1</v>
      </c>
      <c r="E8" s="141"/>
      <c r="F8" s="126">
        <f t="shared" ref="F8:F13" si="0">D8*E8</f>
        <v>0</v>
      </c>
    </row>
    <row r="9" spans="1:9" ht="14.25" customHeight="1" x14ac:dyDescent="0.2">
      <c r="A9" s="118" t="s">
        <v>8</v>
      </c>
      <c r="B9" s="15" t="s">
        <v>125</v>
      </c>
      <c r="C9" s="98" t="s">
        <v>73</v>
      </c>
      <c r="D9" s="98">
        <v>1</v>
      </c>
      <c r="E9" s="141"/>
      <c r="F9" s="126">
        <f t="shared" si="0"/>
        <v>0</v>
      </c>
    </row>
    <row r="10" spans="1:9" x14ac:dyDescent="0.2">
      <c r="A10" s="107" t="s">
        <v>9</v>
      </c>
      <c r="B10" s="15" t="s">
        <v>11</v>
      </c>
      <c r="C10" s="98" t="s">
        <v>73</v>
      </c>
      <c r="D10" s="98">
        <v>1</v>
      </c>
      <c r="E10" s="141"/>
      <c r="F10" s="126">
        <f t="shared" si="0"/>
        <v>0</v>
      </c>
    </row>
    <row r="11" spans="1:9" x14ac:dyDescent="0.2">
      <c r="A11" s="103" t="s">
        <v>10</v>
      </c>
      <c r="B11" s="15" t="s">
        <v>126</v>
      </c>
      <c r="C11" s="98" t="s">
        <v>73</v>
      </c>
      <c r="D11" s="98">
        <v>1</v>
      </c>
      <c r="E11" s="141"/>
      <c r="F11" s="126">
        <f t="shared" si="0"/>
        <v>0</v>
      </c>
    </row>
    <row r="12" spans="1:9" x14ac:dyDescent="0.2">
      <c r="A12" s="103" t="s">
        <v>76</v>
      </c>
      <c r="B12" s="15" t="s">
        <v>85</v>
      </c>
      <c r="C12" s="98" t="s">
        <v>73</v>
      </c>
      <c r="D12" s="98">
        <v>1</v>
      </c>
      <c r="E12" s="141"/>
      <c r="F12" s="126">
        <f t="shared" si="0"/>
        <v>0</v>
      </c>
    </row>
    <row r="13" spans="1:9" ht="24" x14ac:dyDescent="0.2">
      <c r="A13" s="140" t="s">
        <v>269</v>
      </c>
      <c r="B13" s="15" t="s">
        <v>270</v>
      </c>
      <c r="C13" s="128" t="s">
        <v>20</v>
      </c>
      <c r="D13" s="128">
        <v>5660</v>
      </c>
      <c r="E13" s="141"/>
      <c r="F13" s="111">
        <f t="shared" si="0"/>
        <v>0</v>
      </c>
    </row>
    <row r="14" spans="1:9" ht="13.5" thickBot="1" x14ac:dyDescent="0.25">
      <c r="A14" s="106"/>
      <c r="B14" s="13"/>
      <c r="C14" s="14"/>
      <c r="D14" s="14"/>
      <c r="E14" s="13"/>
      <c r="F14" s="18"/>
    </row>
    <row r="15" spans="1:9" ht="15.75" thickBot="1" x14ac:dyDescent="0.3">
      <c r="B15" s="8" t="s">
        <v>13</v>
      </c>
      <c r="C15" s="6"/>
      <c r="D15" s="6"/>
      <c r="E15" s="7"/>
      <c r="F15" s="113">
        <f>SUM(F6:F14)</f>
        <v>0</v>
      </c>
      <c r="G15" s="9" t="s">
        <v>18</v>
      </c>
    </row>
    <row r="17" spans="1:10" x14ac:dyDescent="0.2">
      <c r="A17" s="109" t="s">
        <v>12</v>
      </c>
      <c r="B17" s="120" t="s">
        <v>127</v>
      </c>
      <c r="C17" s="99"/>
      <c r="D17" s="99"/>
      <c r="E17" s="110"/>
      <c r="F17" s="110"/>
    </row>
    <row r="18" spans="1:10" x14ac:dyDescent="0.2">
      <c r="A18" s="119" t="s">
        <v>14</v>
      </c>
      <c r="B18" s="116" t="s">
        <v>86</v>
      </c>
      <c r="C18" s="99"/>
      <c r="D18" s="99"/>
      <c r="E18" s="110"/>
      <c r="F18" s="110"/>
    </row>
    <row r="19" spans="1:10" x14ac:dyDescent="0.2">
      <c r="A19" s="103" t="s">
        <v>24</v>
      </c>
      <c r="B19" s="15" t="s">
        <v>128</v>
      </c>
      <c r="C19" s="98" t="s">
        <v>73</v>
      </c>
      <c r="D19" s="99">
        <v>1</v>
      </c>
      <c r="E19" s="126"/>
      <c r="F19" s="126">
        <f>D19*E19</f>
        <v>0</v>
      </c>
    </row>
    <row r="20" spans="1:10" x14ac:dyDescent="0.2">
      <c r="A20" s="103" t="s">
        <v>25</v>
      </c>
      <c r="B20" s="15" t="s">
        <v>87</v>
      </c>
      <c r="C20" s="98" t="s">
        <v>73</v>
      </c>
      <c r="D20" s="99">
        <v>1</v>
      </c>
      <c r="E20" s="126"/>
      <c r="F20" s="126">
        <f>D20*E20</f>
        <v>0</v>
      </c>
    </row>
    <row r="21" spans="1:10" x14ac:dyDescent="0.2">
      <c r="A21" s="103" t="s">
        <v>26</v>
      </c>
      <c r="B21" s="15" t="s">
        <v>88</v>
      </c>
      <c r="C21" s="98" t="s">
        <v>73</v>
      </c>
      <c r="D21" s="99">
        <v>1</v>
      </c>
      <c r="E21" s="126"/>
      <c r="F21" s="126">
        <f>D21*E21</f>
        <v>0</v>
      </c>
    </row>
    <row r="22" spans="1:10" ht="36" x14ac:dyDescent="0.2">
      <c r="A22" s="103" t="s">
        <v>27</v>
      </c>
      <c r="B22" s="139" t="s">
        <v>129</v>
      </c>
      <c r="C22" s="98"/>
      <c r="D22" s="99"/>
      <c r="E22" s="102"/>
      <c r="F22" s="126"/>
    </row>
    <row r="23" spans="1:10" ht="24" x14ac:dyDescent="0.2">
      <c r="A23" s="103" t="s">
        <v>89</v>
      </c>
      <c r="B23" s="15" t="s">
        <v>130</v>
      </c>
      <c r="C23" s="98" t="s">
        <v>73</v>
      </c>
      <c r="D23" s="98">
        <v>1</v>
      </c>
      <c r="E23" s="126"/>
      <c r="F23" s="126">
        <f>D23*E23</f>
        <v>0</v>
      </c>
    </row>
    <row r="24" spans="1:10" ht="25.5" x14ac:dyDescent="0.3">
      <c r="A24" s="103" t="s">
        <v>90</v>
      </c>
      <c r="B24" s="15" t="s">
        <v>283</v>
      </c>
      <c r="C24" s="98" t="s">
        <v>73</v>
      </c>
      <c r="D24" s="98">
        <v>1</v>
      </c>
      <c r="E24" s="126"/>
      <c r="F24" s="126">
        <f>D24*E24</f>
        <v>0</v>
      </c>
      <c r="J24" s="114"/>
    </row>
    <row r="25" spans="1:10" ht="24" x14ac:dyDescent="0.2">
      <c r="A25" s="103" t="s">
        <v>91</v>
      </c>
      <c r="B25" s="15" t="s">
        <v>284</v>
      </c>
      <c r="C25" s="98" t="s">
        <v>73</v>
      </c>
      <c r="D25" s="98">
        <v>1</v>
      </c>
      <c r="E25" s="126"/>
      <c r="F25" s="126">
        <f>D25*E25</f>
        <v>0</v>
      </c>
    </row>
    <row r="26" spans="1:10" ht="48" x14ac:dyDescent="0.2">
      <c r="A26" s="103" t="s">
        <v>92</v>
      </c>
      <c r="B26" s="121" t="s">
        <v>134</v>
      </c>
      <c r="C26" s="98" t="s">
        <v>73</v>
      </c>
      <c r="D26" s="98">
        <v>1</v>
      </c>
      <c r="E26" s="126"/>
      <c r="F26" s="126">
        <f>D26*E26</f>
        <v>0</v>
      </c>
    </row>
    <row r="27" spans="1:10" ht="36" x14ac:dyDescent="0.2">
      <c r="A27" s="103" t="s">
        <v>93</v>
      </c>
      <c r="B27" s="15" t="s">
        <v>131</v>
      </c>
      <c r="C27" s="98" t="s">
        <v>73</v>
      </c>
      <c r="D27" s="98">
        <v>1</v>
      </c>
      <c r="E27" s="126"/>
      <c r="F27" s="126">
        <f t="shared" ref="F27:F29" si="1">D27*E27</f>
        <v>0</v>
      </c>
    </row>
    <row r="28" spans="1:10" ht="24" x14ac:dyDescent="0.2">
      <c r="A28" s="103" t="s">
        <v>94</v>
      </c>
      <c r="B28" s="15" t="s">
        <v>132</v>
      </c>
      <c r="C28" s="98" t="s">
        <v>73</v>
      </c>
      <c r="D28" s="98">
        <v>1</v>
      </c>
      <c r="E28" s="126"/>
      <c r="F28" s="126">
        <f t="shared" si="1"/>
        <v>0</v>
      </c>
    </row>
    <row r="29" spans="1:10" ht="36" x14ac:dyDescent="0.2">
      <c r="A29" s="103" t="s">
        <v>122</v>
      </c>
      <c r="B29" s="15" t="s">
        <v>133</v>
      </c>
      <c r="C29" s="98" t="s">
        <v>73</v>
      </c>
      <c r="D29" s="99">
        <v>1</v>
      </c>
      <c r="E29" s="126"/>
      <c r="F29" s="126">
        <f t="shared" si="1"/>
        <v>0</v>
      </c>
    </row>
    <row r="30" spans="1:10" x14ac:dyDescent="0.2">
      <c r="A30" s="109" t="s">
        <v>16</v>
      </c>
      <c r="B30" s="122" t="s">
        <v>95</v>
      </c>
      <c r="C30" s="123"/>
      <c r="D30" s="123"/>
      <c r="E30" s="124"/>
      <c r="F30" s="124"/>
    </row>
    <row r="31" spans="1:10" s="127" customFormat="1" ht="29.25" customHeight="1" x14ac:dyDescent="0.2">
      <c r="A31" s="125" t="s">
        <v>135</v>
      </c>
      <c r="B31" s="121" t="s">
        <v>140</v>
      </c>
      <c r="C31" s="128" t="s">
        <v>75</v>
      </c>
      <c r="D31" s="123">
        <v>0.3</v>
      </c>
      <c r="E31" s="126"/>
      <c r="F31" s="126">
        <f t="shared" ref="F31:F35" si="2">D31*E31</f>
        <v>0</v>
      </c>
    </row>
    <row r="32" spans="1:10" ht="13.5" x14ac:dyDescent="0.2">
      <c r="A32" s="125" t="s">
        <v>136</v>
      </c>
      <c r="B32" s="121" t="s">
        <v>141</v>
      </c>
      <c r="C32" s="123" t="s">
        <v>20</v>
      </c>
      <c r="D32" s="123">
        <v>6</v>
      </c>
      <c r="E32" s="126"/>
      <c r="F32" s="126">
        <f t="shared" si="2"/>
        <v>0</v>
      </c>
    </row>
    <row r="33" spans="1:6" ht="13.5" x14ac:dyDescent="0.2">
      <c r="A33" s="125" t="s">
        <v>137</v>
      </c>
      <c r="B33" s="121" t="s">
        <v>120</v>
      </c>
      <c r="C33" s="123" t="s">
        <v>20</v>
      </c>
      <c r="D33" s="123">
        <v>6</v>
      </c>
      <c r="E33" s="126"/>
      <c r="F33" s="126">
        <f t="shared" si="2"/>
        <v>0</v>
      </c>
    </row>
    <row r="34" spans="1:6" s="127" customFormat="1" ht="13.5" x14ac:dyDescent="0.2">
      <c r="A34" s="125" t="s">
        <v>138</v>
      </c>
      <c r="B34" s="121" t="s">
        <v>142</v>
      </c>
      <c r="C34" s="123" t="s">
        <v>20</v>
      </c>
      <c r="D34" s="123">
        <v>6</v>
      </c>
      <c r="E34" s="126"/>
      <c r="F34" s="126">
        <f t="shared" si="2"/>
        <v>0</v>
      </c>
    </row>
    <row r="35" spans="1:6" s="127" customFormat="1" ht="13.5" x14ac:dyDescent="0.2">
      <c r="A35" s="125" t="s">
        <v>139</v>
      </c>
      <c r="B35" s="121" t="s">
        <v>109</v>
      </c>
      <c r="C35" s="123" t="s">
        <v>20</v>
      </c>
      <c r="D35" s="123">
        <v>6</v>
      </c>
      <c r="E35" s="126"/>
      <c r="F35" s="126">
        <f t="shared" si="2"/>
        <v>0</v>
      </c>
    </row>
    <row r="36" spans="1:6" s="127" customFormat="1" ht="72" x14ac:dyDescent="0.2">
      <c r="A36" s="125" t="s">
        <v>143</v>
      </c>
      <c r="B36" s="121" t="s">
        <v>144</v>
      </c>
      <c r="C36" s="128" t="s">
        <v>73</v>
      </c>
      <c r="D36" s="123">
        <v>6</v>
      </c>
      <c r="E36" s="126"/>
      <c r="F36" s="126">
        <f t="shared" ref="F36" si="3">D36*E36</f>
        <v>0</v>
      </c>
    </row>
    <row r="37" spans="1:6" s="127" customFormat="1" ht="69.75" customHeight="1" x14ac:dyDescent="0.2">
      <c r="A37" s="125" t="s">
        <v>227</v>
      </c>
      <c r="B37" s="130" t="s">
        <v>145</v>
      </c>
      <c r="C37" s="128" t="s">
        <v>73</v>
      </c>
      <c r="D37" s="123">
        <v>1</v>
      </c>
      <c r="E37" s="126"/>
      <c r="F37" s="126">
        <f t="shared" ref="F37" si="4">D37*E37</f>
        <v>0</v>
      </c>
    </row>
    <row r="38" spans="1:6" s="127" customFormat="1" x14ac:dyDescent="0.2">
      <c r="A38" s="129" t="s">
        <v>80</v>
      </c>
      <c r="B38" s="122" t="s">
        <v>146</v>
      </c>
      <c r="C38" s="128"/>
      <c r="D38" s="123"/>
      <c r="E38" s="126"/>
      <c r="F38" s="126"/>
    </row>
    <row r="39" spans="1:6" s="127" customFormat="1" x14ac:dyDescent="0.2">
      <c r="A39" s="130" t="s">
        <v>81</v>
      </c>
      <c r="B39" s="138" t="s">
        <v>147</v>
      </c>
      <c r="C39" s="123"/>
      <c r="D39" s="123"/>
      <c r="E39" s="126"/>
      <c r="F39" s="126"/>
    </row>
    <row r="40" spans="1:6" ht="14.25" customHeight="1" x14ac:dyDescent="0.2">
      <c r="A40" s="121" t="s">
        <v>148</v>
      </c>
      <c r="B40" s="121" t="s">
        <v>149</v>
      </c>
      <c r="C40" s="128" t="s">
        <v>17</v>
      </c>
      <c r="D40" s="123">
        <v>1</v>
      </c>
      <c r="E40" s="126"/>
      <c r="F40" s="126">
        <f t="shared" ref="F40" si="5">D40*E40</f>
        <v>0</v>
      </c>
    </row>
    <row r="41" spans="1:6" ht="14.25" customHeight="1" x14ac:dyDescent="0.2">
      <c r="A41" s="121" t="s">
        <v>150</v>
      </c>
      <c r="B41" s="121" t="s">
        <v>155</v>
      </c>
      <c r="C41" s="128" t="s">
        <v>17</v>
      </c>
      <c r="D41" s="123">
        <v>1</v>
      </c>
      <c r="E41" s="126"/>
      <c r="F41" s="126">
        <f t="shared" ref="F41:F45" si="6">D41*E41</f>
        <v>0</v>
      </c>
    </row>
    <row r="42" spans="1:6" ht="14.25" customHeight="1" x14ac:dyDescent="0.2">
      <c r="A42" s="121" t="s">
        <v>151</v>
      </c>
      <c r="B42" s="121" t="s">
        <v>156</v>
      </c>
      <c r="C42" s="128" t="s">
        <v>17</v>
      </c>
      <c r="D42" s="123">
        <v>1</v>
      </c>
      <c r="E42" s="126"/>
      <c r="F42" s="126">
        <f t="shared" si="6"/>
        <v>0</v>
      </c>
    </row>
    <row r="43" spans="1:6" ht="14.25" customHeight="1" x14ac:dyDescent="0.2">
      <c r="A43" s="121" t="s">
        <v>152</v>
      </c>
      <c r="B43" s="121" t="s">
        <v>157</v>
      </c>
      <c r="C43" s="128" t="s">
        <v>17</v>
      </c>
      <c r="D43" s="123">
        <v>1</v>
      </c>
      <c r="E43" s="126"/>
      <c r="F43" s="126">
        <f t="shared" si="6"/>
        <v>0</v>
      </c>
    </row>
    <row r="44" spans="1:6" ht="14.25" customHeight="1" x14ac:dyDescent="0.2">
      <c r="A44" s="121" t="s">
        <v>153</v>
      </c>
      <c r="B44" s="121" t="s">
        <v>158</v>
      </c>
      <c r="C44" s="128" t="s">
        <v>17</v>
      </c>
      <c r="D44" s="123">
        <v>1</v>
      </c>
      <c r="E44" s="126"/>
      <c r="F44" s="126">
        <f t="shared" si="6"/>
        <v>0</v>
      </c>
    </row>
    <row r="45" spans="1:6" ht="14.25" customHeight="1" x14ac:dyDescent="0.2">
      <c r="A45" s="121" t="s">
        <v>154</v>
      </c>
      <c r="B45" s="121" t="s">
        <v>264</v>
      </c>
      <c r="C45" s="128" t="s">
        <v>17</v>
      </c>
      <c r="D45" s="123">
        <v>1</v>
      </c>
      <c r="E45" s="126"/>
      <c r="F45" s="126">
        <f t="shared" si="6"/>
        <v>0</v>
      </c>
    </row>
    <row r="46" spans="1:6" ht="48" x14ac:dyDescent="0.2">
      <c r="A46" s="107" t="s">
        <v>82</v>
      </c>
      <c r="B46" s="121" t="s">
        <v>159</v>
      </c>
      <c r="C46" s="128" t="s">
        <v>73</v>
      </c>
      <c r="D46" s="123">
        <v>6</v>
      </c>
      <c r="E46" s="126"/>
      <c r="F46" s="126">
        <f t="shared" ref="F46:F48" si="7">D46*E46</f>
        <v>0</v>
      </c>
    </row>
    <row r="47" spans="1:6" ht="12.75" customHeight="1" x14ac:dyDescent="0.2">
      <c r="A47" s="15" t="s">
        <v>79</v>
      </c>
      <c r="B47" s="121" t="s">
        <v>160</v>
      </c>
      <c r="C47" s="123" t="s">
        <v>20</v>
      </c>
      <c r="D47" s="123">
        <v>3</v>
      </c>
      <c r="E47" s="126"/>
      <c r="F47" s="126">
        <f t="shared" si="7"/>
        <v>0</v>
      </c>
    </row>
    <row r="48" spans="1:6" ht="12.75" customHeight="1" x14ac:dyDescent="0.2">
      <c r="A48" s="15" t="s">
        <v>83</v>
      </c>
      <c r="B48" s="121" t="s">
        <v>118</v>
      </c>
      <c r="C48" s="123" t="s">
        <v>20</v>
      </c>
      <c r="D48" s="123">
        <v>3</v>
      </c>
      <c r="E48" s="126"/>
      <c r="F48" s="126">
        <f t="shared" si="7"/>
        <v>0</v>
      </c>
    </row>
    <row r="49" spans="1:6" s="127" customFormat="1" x14ac:dyDescent="0.2">
      <c r="A49" s="131" t="s">
        <v>97</v>
      </c>
      <c r="B49" s="122" t="s">
        <v>161</v>
      </c>
      <c r="C49" s="123"/>
      <c r="D49" s="123"/>
      <c r="E49" s="124"/>
      <c r="F49" s="124"/>
    </row>
    <row r="50" spans="1:6" ht="13.5" x14ac:dyDescent="0.2">
      <c r="A50" s="107" t="s">
        <v>98</v>
      </c>
      <c r="B50" s="132" t="s">
        <v>78</v>
      </c>
      <c r="C50" s="123" t="s">
        <v>20</v>
      </c>
      <c r="D50" s="123">
        <v>23</v>
      </c>
      <c r="E50" s="126"/>
      <c r="F50" s="126">
        <f t="shared" ref="F50:F54" si="8">D50*E50</f>
        <v>0</v>
      </c>
    </row>
    <row r="51" spans="1:6" ht="37.5" x14ac:dyDescent="0.2">
      <c r="A51" s="107" t="s">
        <v>99</v>
      </c>
      <c r="B51" s="121" t="s">
        <v>162</v>
      </c>
      <c r="C51" s="128" t="s">
        <v>73</v>
      </c>
      <c r="D51" s="123">
        <v>1</v>
      </c>
      <c r="E51" s="126"/>
      <c r="F51" s="126">
        <f t="shared" si="8"/>
        <v>0</v>
      </c>
    </row>
    <row r="52" spans="1:6" ht="12.75" customHeight="1" x14ac:dyDescent="0.2">
      <c r="A52" s="107" t="s">
        <v>100</v>
      </c>
      <c r="B52" s="121" t="s">
        <v>96</v>
      </c>
      <c r="C52" s="123" t="s">
        <v>20</v>
      </c>
      <c r="D52" s="123">
        <v>23</v>
      </c>
      <c r="E52" s="126"/>
      <c r="F52" s="126">
        <f t="shared" si="8"/>
        <v>0</v>
      </c>
    </row>
    <row r="53" spans="1:6" ht="24" x14ac:dyDescent="0.2">
      <c r="A53" s="107" t="s">
        <v>101</v>
      </c>
      <c r="B53" s="121" t="s">
        <v>163</v>
      </c>
      <c r="C53" s="128" t="s">
        <v>15</v>
      </c>
      <c r="D53" s="123">
        <v>20</v>
      </c>
      <c r="E53" s="126"/>
      <c r="F53" s="126">
        <f t="shared" si="8"/>
        <v>0</v>
      </c>
    </row>
    <row r="54" spans="1:6" ht="12.75" customHeight="1" x14ac:dyDescent="0.2">
      <c r="A54" s="107" t="s">
        <v>102</v>
      </c>
      <c r="B54" s="121" t="s">
        <v>109</v>
      </c>
      <c r="C54" s="123" t="s">
        <v>20</v>
      </c>
      <c r="D54" s="123">
        <v>23</v>
      </c>
      <c r="E54" s="126"/>
      <c r="F54" s="126">
        <f t="shared" si="8"/>
        <v>0</v>
      </c>
    </row>
    <row r="55" spans="1:6" s="127" customFormat="1" x14ac:dyDescent="0.2">
      <c r="A55" s="131" t="s">
        <v>108</v>
      </c>
      <c r="B55" s="122" t="s">
        <v>164</v>
      </c>
      <c r="C55" s="123"/>
      <c r="D55" s="123"/>
      <c r="E55" s="124"/>
      <c r="F55" s="124"/>
    </row>
    <row r="56" spans="1:6" ht="13.5" x14ac:dyDescent="0.2">
      <c r="A56" s="130" t="s">
        <v>103</v>
      </c>
      <c r="B56" s="121" t="s">
        <v>117</v>
      </c>
      <c r="C56" s="123" t="s">
        <v>20</v>
      </c>
      <c r="D56" s="123">
        <v>100</v>
      </c>
      <c r="E56" s="126"/>
      <c r="F56" s="126">
        <f>D56*E56</f>
        <v>0</v>
      </c>
    </row>
    <row r="57" spans="1:6" ht="24" x14ac:dyDescent="0.2">
      <c r="A57" s="107" t="s">
        <v>104</v>
      </c>
      <c r="B57" s="121" t="s">
        <v>165</v>
      </c>
      <c r="C57" s="123" t="s">
        <v>20</v>
      </c>
      <c r="D57" s="123">
        <v>100</v>
      </c>
      <c r="E57" s="126"/>
      <c r="F57" s="126">
        <f>D57*E57</f>
        <v>0</v>
      </c>
    </row>
    <row r="58" spans="1:6" ht="12.75" customHeight="1" x14ac:dyDescent="0.2">
      <c r="A58" s="107" t="s">
        <v>105</v>
      </c>
      <c r="B58" s="121" t="s">
        <v>120</v>
      </c>
      <c r="C58" s="123" t="s">
        <v>20</v>
      </c>
      <c r="D58" s="123">
        <v>100</v>
      </c>
      <c r="E58" s="126"/>
      <c r="F58" s="126">
        <f>D58*E58</f>
        <v>0</v>
      </c>
    </row>
    <row r="59" spans="1:6" ht="12.75" customHeight="1" x14ac:dyDescent="0.2">
      <c r="A59" s="107" t="s">
        <v>106</v>
      </c>
      <c r="B59" s="121" t="s">
        <v>111</v>
      </c>
      <c r="C59" s="123" t="s">
        <v>20</v>
      </c>
      <c r="D59" s="123">
        <v>100</v>
      </c>
      <c r="E59" s="126"/>
      <c r="F59" s="126">
        <f>D59*E59</f>
        <v>0</v>
      </c>
    </row>
    <row r="60" spans="1:6" ht="12.75" customHeight="1" x14ac:dyDescent="0.2">
      <c r="A60" s="107" t="s">
        <v>107</v>
      </c>
      <c r="B60" s="121" t="s">
        <v>114</v>
      </c>
      <c r="C60" s="123" t="s">
        <v>20</v>
      </c>
      <c r="D60" s="123">
        <v>100</v>
      </c>
      <c r="E60" s="126"/>
      <c r="F60" s="126">
        <f>D60*E60</f>
        <v>0</v>
      </c>
    </row>
    <row r="61" spans="1:6" s="127" customFormat="1" x14ac:dyDescent="0.2">
      <c r="A61" s="131" t="s">
        <v>110</v>
      </c>
      <c r="B61" s="122" t="s">
        <v>166</v>
      </c>
      <c r="C61" s="123"/>
      <c r="D61" s="123"/>
      <c r="E61" s="124"/>
      <c r="F61" s="124"/>
    </row>
    <row r="62" spans="1:6" ht="24" x14ac:dyDescent="0.2">
      <c r="A62" s="130" t="s">
        <v>112</v>
      </c>
      <c r="B62" s="121" t="s">
        <v>167</v>
      </c>
      <c r="C62" s="128" t="s">
        <v>73</v>
      </c>
      <c r="D62" s="123">
        <v>1</v>
      </c>
      <c r="E62" s="126"/>
      <c r="F62" s="126">
        <f>D62*E62</f>
        <v>0</v>
      </c>
    </row>
    <row r="63" spans="1:6" ht="24" x14ac:dyDescent="0.2">
      <c r="A63" s="107" t="s">
        <v>113</v>
      </c>
      <c r="B63" s="121" t="s">
        <v>261</v>
      </c>
      <c r="C63" s="128" t="s">
        <v>73</v>
      </c>
      <c r="D63" s="123">
        <v>1</v>
      </c>
      <c r="E63" s="126"/>
      <c r="F63" s="126">
        <f>D63*E63</f>
        <v>0</v>
      </c>
    </row>
    <row r="64" spans="1:6" ht="24" x14ac:dyDescent="0.2">
      <c r="A64" s="107" t="s">
        <v>115</v>
      </c>
      <c r="B64" s="121" t="s">
        <v>260</v>
      </c>
      <c r="C64" s="128" t="s">
        <v>17</v>
      </c>
      <c r="D64" s="123">
        <v>8</v>
      </c>
      <c r="E64" s="126"/>
      <c r="F64" s="126">
        <f>D64*E64</f>
        <v>0</v>
      </c>
    </row>
    <row r="65" spans="1:6" ht="36" x14ac:dyDescent="0.2">
      <c r="A65" s="107" t="s">
        <v>116</v>
      </c>
      <c r="B65" s="121" t="s">
        <v>168</v>
      </c>
      <c r="C65" s="128" t="s">
        <v>73</v>
      </c>
      <c r="D65" s="123">
        <v>1</v>
      </c>
      <c r="E65" s="126"/>
      <c r="F65" s="126">
        <f>D65*E65</f>
        <v>0</v>
      </c>
    </row>
    <row r="66" spans="1:6" s="127" customFormat="1" ht="12.75" customHeight="1" x14ac:dyDescent="0.2">
      <c r="A66" s="131" t="s">
        <v>123</v>
      </c>
      <c r="B66" s="122" t="s">
        <v>169</v>
      </c>
      <c r="C66" s="123"/>
      <c r="D66" s="123"/>
      <c r="E66" s="126"/>
      <c r="F66" s="126"/>
    </row>
    <row r="67" spans="1:6" ht="48" x14ac:dyDescent="0.2">
      <c r="A67" s="133"/>
      <c r="B67" s="121" t="s">
        <v>265</v>
      </c>
      <c r="C67" s="128" t="s">
        <v>73</v>
      </c>
      <c r="D67" s="123">
        <v>1</v>
      </c>
      <c r="E67" s="126"/>
      <c r="F67" s="126">
        <f>D67*E67</f>
        <v>0</v>
      </c>
    </row>
    <row r="68" spans="1:6" x14ac:dyDescent="0.2">
      <c r="A68" s="109" t="s">
        <v>170</v>
      </c>
      <c r="B68" s="120" t="s">
        <v>171</v>
      </c>
      <c r="C68" s="99"/>
      <c r="D68" s="99"/>
      <c r="E68" s="110"/>
      <c r="F68" s="110"/>
    </row>
    <row r="69" spans="1:6" ht="24" x14ac:dyDescent="0.2">
      <c r="A69" s="109" t="s">
        <v>180</v>
      </c>
      <c r="B69" s="122" t="s">
        <v>172</v>
      </c>
      <c r="C69" s="128"/>
      <c r="D69" s="123"/>
      <c r="E69" s="126"/>
      <c r="F69" s="126"/>
    </row>
    <row r="70" spans="1:6" ht="22.5" customHeight="1" x14ac:dyDescent="0.2">
      <c r="A70" s="109" t="s">
        <v>179</v>
      </c>
      <c r="B70" s="122" t="s">
        <v>174</v>
      </c>
      <c r="C70" s="128"/>
      <c r="D70" s="123"/>
      <c r="F70" s="126"/>
    </row>
    <row r="71" spans="1:6" x14ac:dyDescent="0.2">
      <c r="A71" s="109" t="s">
        <v>173</v>
      </c>
      <c r="B71" s="122" t="s">
        <v>176</v>
      </c>
      <c r="C71" s="123"/>
      <c r="D71" s="123"/>
      <c r="E71" s="126"/>
      <c r="F71" s="126"/>
    </row>
    <row r="72" spans="1:6" ht="36" x14ac:dyDescent="0.2">
      <c r="A72" s="107" t="s">
        <v>175</v>
      </c>
      <c r="B72" s="121" t="s">
        <v>177</v>
      </c>
      <c r="C72" s="128" t="s">
        <v>75</v>
      </c>
      <c r="D72" s="123">
        <v>0.6</v>
      </c>
      <c r="E72" s="126"/>
      <c r="F72" s="126">
        <f>D72*E72</f>
        <v>0</v>
      </c>
    </row>
    <row r="73" spans="1:6" ht="36" x14ac:dyDescent="0.2">
      <c r="A73" s="107" t="s">
        <v>178</v>
      </c>
      <c r="B73" s="121" t="s">
        <v>275</v>
      </c>
      <c r="C73" s="128" t="s">
        <v>20</v>
      </c>
      <c r="D73" s="123">
        <v>1.5</v>
      </c>
      <c r="E73" s="126"/>
      <c r="F73" s="126">
        <f>D73*E73</f>
        <v>0</v>
      </c>
    </row>
    <row r="74" spans="1:6" x14ac:dyDescent="0.2">
      <c r="A74" s="109" t="s">
        <v>181</v>
      </c>
      <c r="B74" s="122" t="s">
        <v>182</v>
      </c>
      <c r="C74" s="123"/>
      <c r="D74" s="123"/>
      <c r="E74" s="126"/>
      <c r="F74" s="126"/>
    </row>
    <row r="75" spans="1:6" ht="48" x14ac:dyDescent="0.2">
      <c r="A75" s="107" t="s">
        <v>184</v>
      </c>
      <c r="B75" s="121" t="s">
        <v>272</v>
      </c>
      <c r="C75" s="128" t="s">
        <v>75</v>
      </c>
      <c r="D75" s="123">
        <v>3.5</v>
      </c>
      <c r="E75" s="126"/>
      <c r="F75" s="126">
        <f>D75*E75</f>
        <v>0</v>
      </c>
    </row>
    <row r="76" spans="1:6" ht="24" x14ac:dyDescent="0.2">
      <c r="A76" s="107" t="s">
        <v>185</v>
      </c>
      <c r="B76" s="121" t="s">
        <v>186</v>
      </c>
      <c r="C76" s="128" t="s">
        <v>75</v>
      </c>
      <c r="D76" s="123">
        <v>0.8</v>
      </c>
      <c r="E76" s="126"/>
      <c r="F76" s="126">
        <f>D76*E76</f>
        <v>0</v>
      </c>
    </row>
    <row r="77" spans="1:6" x14ac:dyDescent="0.2">
      <c r="A77" s="107" t="s">
        <v>187</v>
      </c>
      <c r="B77" s="121" t="s">
        <v>189</v>
      </c>
      <c r="C77" s="128" t="s">
        <v>15</v>
      </c>
      <c r="D77" s="123">
        <v>30</v>
      </c>
      <c r="E77" s="126"/>
      <c r="F77" s="126">
        <f>D77*E77</f>
        <v>0</v>
      </c>
    </row>
    <row r="78" spans="1:6" ht="25.5" customHeight="1" x14ac:dyDescent="0.2">
      <c r="A78" s="157" t="s">
        <v>191</v>
      </c>
      <c r="B78" s="158"/>
      <c r="C78" s="128"/>
      <c r="D78" s="123"/>
      <c r="E78" s="126"/>
      <c r="F78" s="126"/>
    </row>
    <row r="79" spans="1:6" ht="24" x14ac:dyDescent="0.2">
      <c r="A79" s="107" t="s">
        <v>188</v>
      </c>
      <c r="B79" s="121" t="s">
        <v>192</v>
      </c>
      <c r="C79" s="128" t="s">
        <v>75</v>
      </c>
      <c r="D79" s="123">
        <v>2.5</v>
      </c>
      <c r="E79" s="126"/>
      <c r="F79" s="126">
        <f>D79*E79</f>
        <v>0</v>
      </c>
    </row>
    <row r="80" spans="1:6" ht="25.5" x14ac:dyDescent="0.2">
      <c r="A80" s="107" t="s">
        <v>190</v>
      </c>
      <c r="B80" s="121" t="s">
        <v>193</v>
      </c>
      <c r="C80" s="128" t="s">
        <v>73</v>
      </c>
      <c r="D80" s="123">
        <v>1</v>
      </c>
      <c r="E80" s="126"/>
      <c r="F80" s="126">
        <f>D80*E80</f>
        <v>0</v>
      </c>
    </row>
    <row r="81" spans="1:6" ht="24" x14ac:dyDescent="0.2">
      <c r="A81" s="107" t="s">
        <v>194</v>
      </c>
      <c r="B81" s="121" t="s">
        <v>195</v>
      </c>
      <c r="C81" s="128" t="s">
        <v>20</v>
      </c>
      <c r="D81" s="123">
        <v>28</v>
      </c>
      <c r="E81" s="126"/>
      <c r="F81" s="126">
        <f>D81*E81</f>
        <v>0</v>
      </c>
    </row>
    <row r="82" spans="1:6" ht="24" x14ac:dyDescent="0.2">
      <c r="A82" s="107" t="s">
        <v>196</v>
      </c>
      <c r="B82" s="121" t="s">
        <v>197</v>
      </c>
      <c r="C82" s="128" t="s">
        <v>15</v>
      </c>
      <c r="D82" s="123">
        <v>61</v>
      </c>
      <c r="E82" s="141"/>
      <c r="F82" s="126">
        <f t="shared" ref="F82:F84" si="9">D82*E82</f>
        <v>0</v>
      </c>
    </row>
    <row r="83" spans="1:6" ht="13.5" x14ac:dyDescent="0.2">
      <c r="A83" s="107" t="s">
        <v>198</v>
      </c>
      <c r="B83" s="121" t="s">
        <v>271</v>
      </c>
      <c r="C83" s="123" t="s">
        <v>20</v>
      </c>
      <c r="D83" s="123">
        <v>29</v>
      </c>
      <c r="E83" s="141"/>
      <c r="F83" s="126">
        <f t="shared" ref="F83" si="10">D83*E83</f>
        <v>0</v>
      </c>
    </row>
    <row r="84" spans="1:6" x14ac:dyDescent="0.2">
      <c r="A84" s="107" t="s">
        <v>199</v>
      </c>
      <c r="B84" s="121" t="s">
        <v>200</v>
      </c>
      <c r="C84" s="128" t="s">
        <v>15</v>
      </c>
      <c r="D84" s="123">
        <v>63</v>
      </c>
      <c r="E84" s="126"/>
      <c r="F84" s="126">
        <f t="shared" si="9"/>
        <v>0</v>
      </c>
    </row>
    <row r="85" spans="1:6" ht="13.5" x14ac:dyDescent="0.2">
      <c r="A85" s="107" t="s">
        <v>201</v>
      </c>
      <c r="B85" s="121" t="s">
        <v>202</v>
      </c>
      <c r="C85" s="123" t="s">
        <v>20</v>
      </c>
      <c r="D85" s="123">
        <v>29</v>
      </c>
      <c r="E85" s="126"/>
      <c r="F85" s="126">
        <f t="shared" ref="F85" si="11">D85*E85</f>
        <v>0</v>
      </c>
    </row>
    <row r="86" spans="1:6" ht="13.5" x14ac:dyDescent="0.2">
      <c r="A86" s="107" t="s">
        <v>228</v>
      </c>
      <c r="B86" s="121" t="s">
        <v>120</v>
      </c>
      <c r="C86" s="123" t="s">
        <v>20</v>
      </c>
      <c r="D86" s="123">
        <v>29</v>
      </c>
      <c r="E86" s="126"/>
      <c r="F86" s="126">
        <f t="shared" ref="F86" si="12">D86*E86</f>
        <v>0</v>
      </c>
    </row>
    <row r="87" spans="1:6" ht="13.5" x14ac:dyDescent="0.2">
      <c r="A87" s="107" t="s">
        <v>183</v>
      </c>
      <c r="B87" s="121" t="s">
        <v>109</v>
      </c>
      <c r="C87" s="123" t="s">
        <v>20</v>
      </c>
      <c r="D87" s="123">
        <v>29</v>
      </c>
      <c r="E87" s="126"/>
      <c r="F87" s="126">
        <f t="shared" ref="F87" si="13">D87*E87</f>
        <v>0</v>
      </c>
    </row>
    <row r="88" spans="1:6" x14ac:dyDescent="0.2">
      <c r="A88" s="109" t="s">
        <v>203</v>
      </c>
      <c r="B88" s="122" t="s">
        <v>204</v>
      </c>
      <c r="C88" s="123"/>
      <c r="D88" s="123"/>
      <c r="E88" s="126"/>
      <c r="F88" s="126"/>
    </row>
    <row r="89" spans="1:6" ht="48" x14ac:dyDescent="0.2">
      <c r="A89" s="133"/>
      <c r="B89" s="121" t="s">
        <v>273</v>
      </c>
      <c r="C89" s="128" t="s">
        <v>73</v>
      </c>
      <c r="D89" s="123">
        <v>1</v>
      </c>
      <c r="E89" s="126"/>
      <c r="F89" s="126">
        <f>D89*E89</f>
        <v>0</v>
      </c>
    </row>
    <row r="90" spans="1:6" x14ac:dyDescent="0.2">
      <c r="A90" s="109" t="s">
        <v>205</v>
      </c>
      <c r="B90" s="122" t="s">
        <v>206</v>
      </c>
      <c r="C90" s="123"/>
      <c r="D90" s="123"/>
      <c r="E90" s="126"/>
      <c r="F90" s="126"/>
    </row>
    <row r="91" spans="1:6" ht="36" x14ac:dyDescent="0.2">
      <c r="A91" s="133"/>
      <c r="B91" s="121" t="s">
        <v>276</v>
      </c>
      <c r="C91" s="128" t="s">
        <v>73</v>
      </c>
      <c r="D91" s="123">
        <v>1</v>
      </c>
      <c r="E91" s="126"/>
      <c r="F91" s="126">
        <f>D91*E91</f>
        <v>0</v>
      </c>
    </row>
    <row r="92" spans="1:6" x14ac:dyDescent="0.2">
      <c r="A92" s="109" t="s">
        <v>207</v>
      </c>
      <c r="B92" s="120" t="s">
        <v>208</v>
      </c>
      <c r="C92" s="99"/>
      <c r="D92" s="99"/>
      <c r="E92" s="110"/>
      <c r="F92" s="110"/>
    </row>
    <row r="93" spans="1:6" x14ac:dyDescent="0.2">
      <c r="A93" s="109" t="s">
        <v>209</v>
      </c>
      <c r="B93" s="116" t="s">
        <v>86</v>
      </c>
      <c r="C93" s="99"/>
      <c r="D93" s="99"/>
      <c r="E93" s="110"/>
      <c r="F93" s="110"/>
    </row>
    <row r="94" spans="1:6" x14ac:dyDescent="0.2">
      <c r="A94" s="103" t="s">
        <v>210</v>
      </c>
      <c r="B94" s="15" t="s">
        <v>128</v>
      </c>
      <c r="C94" s="98" t="s">
        <v>73</v>
      </c>
      <c r="D94" s="99">
        <v>1</v>
      </c>
      <c r="E94" s="126"/>
      <c r="F94" s="126">
        <f>D94*E94</f>
        <v>0</v>
      </c>
    </row>
    <row r="95" spans="1:6" x14ac:dyDescent="0.2">
      <c r="A95" s="103" t="s">
        <v>211</v>
      </c>
      <c r="B95" s="15" t="s">
        <v>87</v>
      </c>
      <c r="C95" s="98" t="s">
        <v>73</v>
      </c>
      <c r="D95" s="99">
        <v>1</v>
      </c>
      <c r="E95" s="126"/>
      <c r="F95" s="126">
        <f>D95*E95</f>
        <v>0</v>
      </c>
    </row>
    <row r="96" spans="1:6" x14ac:dyDescent="0.2">
      <c r="A96" s="103" t="s">
        <v>212</v>
      </c>
      <c r="B96" s="15" t="s">
        <v>88</v>
      </c>
      <c r="C96" s="98" t="s">
        <v>73</v>
      </c>
      <c r="D96" s="99">
        <v>1</v>
      </c>
      <c r="E96" s="126"/>
      <c r="F96" s="126">
        <f>D96*E96</f>
        <v>0</v>
      </c>
    </row>
    <row r="97" spans="1:10" ht="36" x14ac:dyDescent="0.2">
      <c r="A97" s="103" t="s">
        <v>213</v>
      </c>
      <c r="B97" s="139" t="s">
        <v>129</v>
      </c>
      <c r="C97" s="98"/>
      <c r="D97" s="99"/>
      <c r="E97" s="126"/>
      <c r="F97" s="126"/>
    </row>
    <row r="98" spans="1:10" ht="24" x14ac:dyDescent="0.2">
      <c r="A98" s="103" t="s">
        <v>214</v>
      </c>
      <c r="B98" s="15" t="s">
        <v>130</v>
      </c>
      <c r="C98" s="98" t="s">
        <v>73</v>
      </c>
      <c r="D98" s="98">
        <v>1</v>
      </c>
      <c r="E98" s="126"/>
      <c r="F98" s="126">
        <f>D98*E98</f>
        <v>0</v>
      </c>
    </row>
    <row r="99" spans="1:10" ht="25.5" x14ac:dyDescent="0.3">
      <c r="A99" s="103" t="s">
        <v>215</v>
      </c>
      <c r="B99" s="15" t="s">
        <v>280</v>
      </c>
      <c r="C99" s="98" t="s">
        <v>73</v>
      </c>
      <c r="D99" s="98">
        <v>1</v>
      </c>
      <c r="E99" s="126"/>
      <c r="F99" s="126">
        <f>D99*E99</f>
        <v>0</v>
      </c>
      <c r="J99" s="114"/>
    </row>
    <row r="100" spans="1:10" ht="24" x14ac:dyDescent="0.2">
      <c r="A100" s="103" t="s">
        <v>216</v>
      </c>
      <c r="B100" s="15" t="s">
        <v>281</v>
      </c>
      <c r="C100" s="98" t="s">
        <v>73</v>
      </c>
      <c r="D100" s="98">
        <v>1</v>
      </c>
      <c r="E100" s="126"/>
      <c r="F100" s="126">
        <f>D100*E100</f>
        <v>0</v>
      </c>
    </row>
    <row r="101" spans="1:10" ht="132" x14ac:dyDescent="0.2">
      <c r="A101" s="103" t="s">
        <v>217</v>
      </c>
      <c r="B101" s="121" t="s">
        <v>282</v>
      </c>
      <c r="C101" s="98" t="s">
        <v>73</v>
      </c>
      <c r="D101" s="98">
        <v>1</v>
      </c>
      <c r="E101" s="126"/>
      <c r="F101" s="126">
        <f>D101*E101</f>
        <v>0</v>
      </c>
    </row>
    <row r="102" spans="1:10" ht="24" x14ac:dyDescent="0.2">
      <c r="A102" s="103" t="s">
        <v>218</v>
      </c>
      <c r="B102" s="15" t="s">
        <v>132</v>
      </c>
      <c r="C102" s="98" t="s">
        <v>73</v>
      </c>
      <c r="D102" s="98">
        <v>1</v>
      </c>
      <c r="E102" s="126"/>
      <c r="F102" s="126">
        <f t="shared" ref="F102" si="14">D102*E102</f>
        <v>0</v>
      </c>
    </row>
    <row r="103" spans="1:10" x14ac:dyDescent="0.2">
      <c r="A103" s="109" t="s">
        <v>219</v>
      </c>
      <c r="B103" s="122" t="s">
        <v>95</v>
      </c>
      <c r="C103" s="123"/>
      <c r="D103" s="123"/>
      <c r="E103" s="124"/>
      <c r="F103" s="124"/>
    </row>
    <row r="104" spans="1:10" s="127" customFormat="1" ht="24" x14ac:dyDescent="0.2">
      <c r="A104" s="125" t="s">
        <v>220</v>
      </c>
      <c r="B104" s="121" t="s">
        <v>277</v>
      </c>
      <c r="C104" s="128" t="s">
        <v>75</v>
      </c>
      <c r="D104" s="123">
        <v>0.7</v>
      </c>
      <c r="E104" s="126"/>
      <c r="F104" s="126">
        <f t="shared" ref="F104:F110" si="15">D104*E104</f>
        <v>0</v>
      </c>
    </row>
    <row r="105" spans="1:10" ht="13.5" x14ac:dyDescent="0.2">
      <c r="A105" s="125" t="s">
        <v>221</v>
      </c>
      <c r="B105" s="121" t="s">
        <v>141</v>
      </c>
      <c r="C105" s="123" t="s">
        <v>20</v>
      </c>
      <c r="D105" s="123">
        <v>6</v>
      </c>
      <c r="E105" s="126"/>
      <c r="F105" s="126">
        <f t="shared" si="15"/>
        <v>0</v>
      </c>
    </row>
    <row r="106" spans="1:10" ht="13.5" x14ac:dyDescent="0.2">
      <c r="A106" s="125" t="s">
        <v>222</v>
      </c>
      <c r="B106" s="121" t="s">
        <v>120</v>
      </c>
      <c r="C106" s="123" t="s">
        <v>20</v>
      </c>
      <c r="D106" s="123">
        <v>6</v>
      </c>
      <c r="E106" s="126"/>
      <c r="F106" s="126">
        <f t="shared" si="15"/>
        <v>0</v>
      </c>
    </row>
    <row r="107" spans="1:10" s="127" customFormat="1" ht="13.5" x14ac:dyDescent="0.2">
      <c r="A107" s="125" t="s">
        <v>223</v>
      </c>
      <c r="B107" s="121" t="s">
        <v>142</v>
      </c>
      <c r="C107" s="123" t="s">
        <v>20</v>
      </c>
      <c r="D107" s="123">
        <v>6</v>
      </c>
      <c r="E107" s="126"/>
      <c r="F107" s="126">
        <f t="shared" si="15"/>
        <v>0</v>
      </c>
    </row>
    <row r="108" spans="1:10" s="127" customFormat="1" ht="13.5" x14ac:dyDescent="0.2">
      <c r="A108" s="125" t="s">
        <v>224</v>
      </c>
      <c r="B108" s="121" t="s">
        <v>109</v>
      </c>
      <c r="C108" s="123" t="s">
        <v>20</v>
      </c>
      <c r="D108" s="123">
        <v>6</v>
      </c>
      <c r="E108" s="126"/>
      <c r="F108" s="126">
        <f t="shared" si="15"/>
        <v>0</v>
      </c>
    </row>
    <row r="109" spans="1:10" s="127" customFormat="1" ht="72" x14ac:dyDescent="0.2">
      <c r="A109" s="125" t="s">
        <v>225</v>
      </c>
      <c r="B109" s="121" t="s">
        <v>144</v>
      </c>
      <c r="C109" s="128" t="s">
        <v>73</v>
      </c>
      <c r="D109" s="123">
        <v>6</v>
      </c>
      <c r="E109" s="126"/>
      <c r="F109" s="126">
        <f t="shared" si="15"/>
        <v>0</v>
      </c>
    </row>
    <row r="110" spans="1:10" s="127" customFormat="1" ht="70.5" customHeight="1" x14ac:dyDescent="0.2">
      <c r="A110" s="125" t="s">
        <v>226</v>
      </c>
      <c r="B110" s="130" t="s">
        <v>145</v>
      </c>
      <c r="C110" s="128" t="s">
        <v>73</v>
      </c>
      <c r="D110" s="123">
        <v>1</v>
      </c>
      <c r="E110" s="126"/>
      <c r="F110" s="126">
        <f t="shared" si="15"/>
        <v>0</v>
      </c>
    </row>
    <row r="111" spans="1:10" s="127" customFormat="1" x14ac:dyDescent="0.2">
      <c r="A111" s="129" t="s">
        <v>229</v>
      </c>
      <c r="B111" s="122" t="s">
        <v>146</v>
      </c>
      <c r="C111" s="128"/>
      <c r="D111" s="123"/>
      <c r="E111" s="126"/>
      <c r="F111" s="126"/>
    </row>
    <row r="112" spans="1:10" s="127" customFormat="1" x14ac:dyDescent="0.2">
      <c r="A112" s="130" t="s">
        <v>230</v>
      </c>
      <c r="B112" s="138" t="s">
        <v>147</v>
      </c>
      <c r="C112" s="123"/>
      <c r="D112" s="123"/>
      <c r="E112" s="126"/>
      <c r="F112" s="126"/>
    </row>
    <row r="113" spans="1:6" ht="14.25" customHeight="1" x14ac:dyDescent="0.2">
      <c r="A113" s="121" t="s">
        <v>231</v>
      </c>
      <c r="B113" s="121" t="s">
        <v>239</v>
      </c>
      <c r="C113" s="128" t="s">
        <v>17</v>
      </c>
      <c r="D113" s="123">
        <v>1</v>
      </c>
      <c r="E113" s="126"/>
      <c r="F113" s="126">
        <f t="shared" ref="F113:F120" si="16">D113*E113</f>
        <v>0</v>
      </c>
    </row>
    <row r="114" spans="1:6" ht="14.25" customHeight="1" x14ac:dyDescent="0.2">
      <c r="A114" s="121" t="s">
        <v>232</v>
      </c>
      <c r="B114" s="121" t="s">
        <v>155</v>
      </c>
      <c r="C114" s="128" t="s">
        <v>17</v>
      </c>
      <c r="D114" s="123">
        <v>2</v>
      </c>
      <c r="E114" s="126"/>
      <c r="F114" s="126">
        <f t="shared" si="16"/>
        <v>0</v>
      </c>
    </row>
    <row r="115" spans="1:6" ht="14.25" customHeight="1" x14ac:dyDescent="0.2">
      <c r="A115" s="121" t="s">
        <v>233</v>
      </c>
      <c r="B115" s="121" t="s">
        <v>156</v>
      </c>
      <c r="C115" s="128" t="s">
        <v>17</v>
      </c>
      <c r="D115" s="123">
        <v>1</v>
      </c>
      <c r="E115" s="126"/>
      <c r="F115" s="126">
        <f t="shared" si="16"/>
        <v>0</v>
      </c>
    </row>
    <row r="116" spans="1:6" ht="14.25" customHeight="1" x14ac:dyDescent="0.2">
      <c r="A116" s="121" t="s">
        <v>234</v>
      </c>
      <c r="B116" s="121" t="s">
        <v>157</v>
      </c>
      <c r="C116" s="128" t="s">
        <v>17</v>
      </c>
      <c r="D116" s="123">
        <v>1</v>
      </c>
      <c r="E116" s="126"/>
      <c r="F116" s="126">
        <f t="shared" si="16"/>
        <v>0</v>
      </c>
    </row>
    <row r="117" spans="1:6" ht="14.25" customHeight="1" x14ac:dyDescent="0.2">
      <c r="A117" s="121" t="s">
        <v>235</v>
      </c>
      <c r="B117" s="121" t="s">
        <v>158</v>
      </c>
      <c r="C117" s="128" t="s">
        <v>17</v>
      </c>
      <c r="D117" s="123">
        <v>1</v>
      </c>
      <c r="E117" s="126"/>
      <c r="F117" s="126">
        <f t="shared" si="16"/>
        <v>0</v>
      </c>
    </row>
    <row r="118" spans="1:6" ht="48" x14ac:dyDescent="0.2">
      <c r="A118" s="107" t="s">
        <v>236</v>
      </c>
      <c r="B118" s="121" t="s">
        <v>159</v>
      </c>
      <c r="C118" s="128" t="s">
        <v>73</v>
      </c>
      <c r="D118" s="123">
        <v>6</v>
      </c>
      <c r="E118" s="126"/>
      <c r="F118" s="126">
        <f t="shared" si="16"/>
        <v>0</v>
      </c>
    </row>
    <row r="119" spans="1:6" ht="12.75" customHeight="1" x14ac:dyDescent="0.2">
      <c r="A119" s="15" t="s">
        <v>237</v>
      </c>
      <c r="B119" s="121" t="s">
        <v>160</v>
      </c>
      <c r="C119" s="123" t="s">
        <v>20</v>
      </c>
      <c r="D119" s="123">
        <v>3</v>
      </c>
      <c r="E119" s="126"/>
      <c r="F119" s="126">
        <f t="shared" si="16"/>
        <v>0</v>
      </c>
    </row>
    <row r="120" spans="1:6" ht="12.75" customHeight="1" x14ac:dyDescent="0.2">
      <c r="A120" s="15" t="s">
        <v>238</v>
      </c>
      <c r="B120" s="121" t="s">
        <v>118</v>
      </c>
      <c r="C120" s="123" t="s">
        <v>20</v>
      </c>
      <c r="D120" s="123">
        <v>3</v>
      </c>
      <c r="E120" s="126"/>
      <c r="F120" s="126">
        <f t="shared" si="16"/>
        <v>0</v>
      </c>
    </row>
    <row r="121" spans="1:6" s="127" customFormat="1" x14ac:dyDescent="0.2">
      <c r="A121" s="131" t="s">
        <v>240</v>
      </c>
      <c r="B121" s="122" t="s">
        <v>161</v>
      </c>
      <c r="C121" s="123"/>
      <c r="D121" s="123"/>
      <c r="E121" s="124"/>
      <c r="F121" s="124"/>
    </row>
    <row r="122" spans="1:6" ht="24" x14ac:dyDescent="0.2">
      <c r="A122" s="107" t="s">
        <v>241</v>
      </c>
      <c r="B122" s="121" t="s">
        <v>246</v>
      </c>
      <c r="C122" s="123" t="s">
        <v>20</v>
      </c>
      <c r="D122" s="123">
        <v>28</v>
      </c>
      <c r="E122" s="126"/>
      <c r="F122" s="126">
        <f t="shared" ref="F122:F126" si="17">D122*E122</f>
        <v>0</v>
      </c>
    </row>
    <row r="123" spans="1:6" ht="37.5" x14ac:dyDescent="0.2">
      <c r="A123" s="107" t="s">
        <v>242</v>
      </c>
      <c r="B123" s="121" t="s">
        <v>247</v>
      </c>
      <c r="C123" s="128" t="s">
        <v>73</v>
      </c>
      <c r="D123" s="123">
        <v>1</v>
      </c>
      <c r="E123" s="126"/>
      <c r="F123" s="126">
        <f t="shared" si="17"/>
        <v>0</v>
      </c>
    </row>
    <row r="124" spans="1:6" ht="12.75" customHeight="1" x14ac:dyDescent="0.2">
      <c r="A124" s="107" t="s">
        <v>243</v>
      </c>
      <c r="B124" s="121" t="s">
        <v>96</v>
      </c>
      <c r="C124" s="123" t="s">
        <v>20</v>
      </c>
      <c r="D124" s="123">
        <v>28</v>
      </c>
      <c r="E124" s="126"/>
      <c r="F124" s="126">
        <f t="shared" si="17"/>
        <v>0</v>
      </c>
    </row>
    <row r="125" spans="1:6" ht="24" x14ac:dyDescent="0.2">
      <c r="A125" s="107" t="s">
        <v>244</v>
      </c>
      <c r="B125" s="121" t="s">
        <v>163</v>
      </c>
      <c r="C125" s="128" t="s">
        <v>15</v>
      </c>
      <c r="D125" s="123">
        <v>20</v>
      </c>
      <c r="E125" s="126"/>
      <c r="F125" s="126">
        <f t="shared" si="17"/>
        <v>0</v>
      </c>
    </row>
    <row r="126" spans="1:6" ht="12.75" customHeight="1" x14ac:dyDescent="0.2">
      <c r="A126" s="107" t="s">
        <v>245</v>
      </c>
      <c r="B126" s="121" t="s">
        <v>109</v>
      </c>
      <c r="C126" s="123" t="s">
        <v>20</v>
      </c>
      <c r="D126" s="123">
        <v>23</v>
      </c>
      <c r="E126" s="126"/>
      <c r="F126" s="126">
        <f t="shared" si="17"/>
        <v>0</v>
      </c>
    </row>
    <row r="127" spans="1:6" s="127" customFormat="1" x14ac:dyDescent="0.2">
      <c r="A127" s="131" t="s">
        <v>248</v>
      </c>
      <c r="B127" s="122" t="s">
        <v>164</v>
      </c>
      <c r="C127" s="123"/>
      <c r="D127" s="123"/>
      <c r="E127" s="124"/>
      <c r="F127" s="124"/>
    </row>
    <row r="128" spans="1:6" ht="13.5" x14ac:dyDescent="0.2">
      <c r="A128" s="130" t="s">
        <v>249</v>
      </c>
      <c r="B128" s="121" t="s">
        <v>117</v>
      </c>
      <c r="C128" s="123" t="s">
        <v>20</v>
      </c>
      <c r="D128" s="123">
        <v>100</v>
      </c>
      <c r="E128" s="126"/>
      <c r="F128" s="126">
        <f>D128*E128</f>
        <v>0</v>
      </c>
    </row>
    <row r="129" spans="1:7" ht="24" x14ac:dyDescent="0.2">
      <c r="A129" s="107" t="s">
        <v>250</v>
      </c>
      <c r="B129" s="121" t="s">
        <v>165</v>
      </c>
      <c r="C129" s="123" t="s">
        <v>20</v>
      </c>
      <c r="D129" s="123">
        <v>100</v>
      </c>
      <c r="E129" s="126"/>
      <c r="F129" s="126">
        <f>D129*E129</f>
        <v>0</v>
      </c>
    </row>
    <row r="130" spans="1:7" ht="12.75" customHeight="1" x14ac:dyDescent="0.2">
      <c r="A130" s="107" t="s">
        <v>251</v>
      </c>
      <c r="B130" s="121" t="s">
        <v>120</v>
      </c>
      <c r="C130" s="123" t="s">
        <v>20</v>
      </c>
      <c r="D130" s="123">
        <v>100</v>
      </c>
      <c r="E130" s="126"/>
      <c r="F130" s="126">
        <f>D130*E130</f>
        <v>0</v>
      </c>
    </row>
    <row r="131" spans="1:7" ht="12.75" customHeight="1" x14ac:dyDescent="0.2">
      <c r="A131" s="107" t="s">
        <v>252</v>
      </c>
      <c r="B131" s="121" t="s">
        <v>111</v>
      </c>
      <c r="C131" s="123" t="s">
        <v>20</v>
      </c>
      <c r="D131" s="123">
        <v>100</v>
      </c>
      <c r="E131" s="126"/>
      <c r="F131" s="126">
        <f>D131*E131</f>
        <v>0</v>
      </c>
    </row>
    <row r="132" spans="1:7" ht="12.75" customHeight="1" x14ac:dyDescent="0.2">
      <c r="A132" s="107" t="s">
        <v>253</v>
      </c>
      <c r="B132" s="121" t="s">
        <v>114</v>
      </c>
      <c r="C132" s="123" t="s">
        <v>20</v>
      </c>
      <c r="D132" s="123">
        <v>100</v>
      </c>
      <c r="E132" s="126"/>
      <c r="F132" s="126">
        <f>D132*E132</f>
        <v>0</v>
      </c>
    </row>
    <row r="133" spans="1:7" s="127" customFormat="1" x14ac:dyDescent="0.2">
      <c r="A133" s="131" t="s">
        <v>254</v>
      </c>
      <c r="B133" s="122" t="s">
        <v>166</v>
      </c>
      <c r="C133" s="123"/>
      <c r="D133" s="123"/>
      <c r="E133" s="124"/>
      <c r="F133" s="124"/>
    </row>
    <row r="134" spans="1:7" ht="24" x14ac:dyDescent="0.2">
      <c r="A134" s="130" t="s">
        <v>255</v>
      </c>
      <c r="B134" s="121" t="s">
        <v>167</v>
      </c>
      <c r="C134" s="128" t="s">
        <v>73</v>
      </c>
      <c r="D134" s="123">
        <v>1</v>
      </c>
      <c r="E134" s="126"/>
      <c r="F134" s="126">
        <f>D134*E134</f>
        <v>0</v>
      </c>
    </row>
    <row r="135" spans="1:7" ht="24" x14ac:dyDescent="0.2">
      <c r="A135" s="107" t="s">
        <v>256</v>
      </c>
      <c r="B135" s="121" t="s">
        <v>259</v>
      </c>
      <c r="C135" s="128" t="s">
        <v>73</v>
      </c>
      <c r="D135" s="123">
        <v>1</v>
      </c>
      <c r="E135" s="141"/>
      <c r="F135" s="126">
        <f>D135*E135</f>
        <v>0</v>
      </c>
    </row>
    <row r="136" spans="1:7" ht="24" x14ac:dyDescent="0.2">
      <c r="A136" s="107" t="s">
        <v>257</v>
      </c>
      <c r="B136" s="121" t="s">
        <v>260</v>
      </c>
      <c r="C136" s="128" t="s">
        <v>17</v>
      </c>
      <c r="D136" s="123">
        <v>7</v>
      </c>
      <c r="E136" s="126"/>
      <c r="F136" s="126">
        <f>D136*E136</f>
        <v>0</v>
      </c>
    </row>
    <row r="137" spans="1:7" ht="36" x14ac:dyDescent="0.2">
      <c r="A137" s="107" t="s">
        <v>258</v>
      </c>
      <c r="B137" s="121" t="s">
        <v>262</v>
      </c>
      <c r="C137" s="128" t="s">
        <v>73</v>
      </c>
      <c r="D137" s="123">
        <v>1</v>
      </c>
      <c r="E137" s="126"/>
      <c r="F137" s="126">
        <f>D137*E137</f>
        <v>0</v>
      </c>
    </row>
    <row r="138" spans="1:7" s="127" customFormat="1" ht="12.75" customHeight="1" x14ac:dyDescent="0.2">
      <c r="A138" s="131" t="s">
        <v>263</v>
      </c>
      <c r="B138" s="122" t="s">
        <v>169</v>
      </c>
      <c r="C138" s="123"/>
      <c r="D138" s="123"/>
      <c r="E138" s="126"/>
      <c r="F138" s="126"/>
    </row>
    <row r="139" spans="1:7" ht="48" x14ac:dyDescent="0.2">
      <c r="A139" s="133"/>
      <c r="B139" s="121" t="s">
        <v>265</v>
      </c>
      <c r="C139" s="128" t="s">
        <v>73</v>
      </c>
      <c r="D139" s="123">
        <v>1</v>
      </c>
      <c r="E139" s="126"/>
      <c r="F139" s="126">
        <f>D139*E139</f>
        <v>0</v>
      </c>
    </row>
    <row r="140" spans="1:7" x14ac:dyDescent="0.2">
      <c r="A140" s="131" t="s">
        <v>266</v>
      </c>
      <c r="B140" s="159" t="s">
        <v>267</v>
      </c>
      <c r="C140" s="160"/>
      <c r="D140" s="99"/>
      <c r="E140" s="110"/>
      <c r="F140" s="110"/>
    </row>
    <row r="141" spans="1:7" ht="27" customHeight="1" x14ac:dyDescent="0.2">
      <c r="A141" s="131"/>
      <c r="B141" s="121" t="s">
        <v>268</v>
      </c>
      <c r="C141" s="98" t="s">
        <v>73</v>
      </c>
      <c r="D141" s="99">
        <v>1</v>
      </c>
      <c r="E141" s="126"/>
      <c r="F141" s="126">
        <f>D141*E141</f>
        <v>0</v>
      </c>
    </row>
    <row r="142" spans="1:7" x14ac:dyDescent="0.2">
      <c r="A142" s="134"/>
      <c r="B142" s="135"/>
      <c r="C142" s="136"/>
      <c r="D142" s="136"/>
      <c r="E142" s="137"/>
      <c r="F142" s="137"/>
    </row>
    <row r="143" spans="1:7" ht="14.25" customHeight="1" thickBot="1" x14ac:dyDescent="0.25"/>
    <row r="144" spans="1:7" ht="14.25" customHeight="1" thickBot="1" x14ac:dyDescent="0.3">
      <c r="B144" s="8" t="s">
        <v>21</v>
      </c>
      <c r="C144" s="6"/>
      <c r="D144" s="6"/>
      <c r="E144" s="7"/>
      <c r="F144" s="112">
        <f>SUM(F17:F142)</f>
        <v>0</v>
      </c>
      <c r="G144" s="9" t="s">
        <v>18</v>
      </c>
    </row>
    <row r="146" spans="1:7" ht="13.5" thickBot="1" x14ac:dyDescent="0.25"/>
    <row r="147" spans="1:7" ht="16.5" thickBot="1" x14ac:dyDescent="0.3">
      <c r="A147" s="106"/>
      <c r="B147" s="10" t="s">
        <v>121</v>
      </c>
      <c r="C147" s="11"/>
      <c r="D147" s="11"/>
      <c r="E147" s="12"/>
      <c r="F147" s="20">
        <f>F144+F15</f>
        <v>0</v>
      </c>
      <c r="G147" s="9" t="s">
        <v>18</v>
      </c>
    </row>
    <row r="148" spans="1:7" ht="16.5" thickBot="1" x14ac:dyDescent="0.3">
      <c r="A148" s="106"/>
      <c r="B148" s="10" t="s">
        <v>74</v>
      </c>
      <c r="C148" s="11"/>
      <c r="D148" s="11"/>
      <c r="E148" s="12"/>
      <c r="F148" s="20">
        <f>ROUND(F147*0.21,0)</f>
        <v>0</v>
      </c>
      <c r="G148" s="9" t="s">
        <v>18</v>
      </c>
    </row>
    <row r="149" spans="1:7" ht="18.75" thickBot="1" x14ac:dyDescent="0.3">
      <c r="A149" s="106"/>
      <c r="B149" s="17" t="s">
        <v>22</v>
      </c>
      <c r="C149" s="11"/>
      <c r="D149" s="11"/>
      <c r="E149" s="12"/>
      <c r="F149" s="20">
        <f>F147+F148</f>
        <v>0</v>
      </c>
      <c r="G149" s="9" t="s">
        <v>18</v>
      </c>
    </row>
    <row r="150" spans="1:7" x14ac:dyDescent="0.2">
      <c r="A150" s="106"/>
      <c r="B150" s="16"/>
      <c r="C150" s="14"/>
      <c r="D150" s="14"/>
      <c r="E150" s="18"/>
      <c r="F150" s="18"/>
    </row>
    <row r="151" spans="1:7" x14ac:dyDescent="0.2">
      <c r="A151" s="106"/>
      <c r="B151" s="16"/>
      <c r="C151" s="14"/>
      <c r="D151" s="14"/>
      <c r="E151" s="18"/>
      <c r="F151" s="18"/>
    </row>
    <row r="152" spans="1:7" x14ac:dyDescent="0.2">
      <c r="A152" s="106"/>
      <c r="B152" s="16"/>
      <c r="C152" s="14"/>
      <c r="D152" s="14"/>
      <c r="E152" s="18"/>
      <c r="F152" s="18"/>
    </row>
    <row r="153" spans="1:7" x14ac:dyDescent="0.2">
      <c r="A153" s="106"/>
      <c r="B153" s="16"/>
      <c r="C153" s="14"/>
      <c r="D153" s="14"/>
      <c r="E153" s="18"/>
      <c r="F153" s="18"/>
    </row>
    <row r="154" spans="1:7" x14ac:dyDescent="0.2">
      <c r="A154" s="106"/>
      <c r="B154" s="16"/>
      <c r="C154" s="14"/>
      <c r="D154" s="14"/>
      <c r="E154" s="18"/>
      <c r="F154" s="18"/>
    </row>
    <row r="155" spans="1:7" x14ac:dyDescent="0.2">
      <c r="A155" s="106"/>
      <c r="B155" s="16"/>
      <c r="C155" s="14"/>
      <c r="D155" s="14"/>
      <c r="E155" s="18"/>
      <c r="F155" s="18"/>
    </row>
    <row r="156" spans="1:7" x14ac:dyDescent="0.2">
      <c r="A156" s="106"/>
      <c r="B156" s="16"/>
      <c r="C156" s="14"/>
      <c r="D156" s="14"/>
      <c r="E156" s="18"/>
      <c r="F156" s="18"/>
    </row>
    <row r="157" spans="1:7" x14ac:dyDescent="0.2">
      <c r="A157" s="106"/>
      <c r="B157" s="16"/>
      <c r="C157" s="14"/>
      <c r="D157" s="14"/>
      <c r="E157" s="18"/>
      <c r="F157" s="18"/>
    </row>
    <row r="158" spans="1:7" x14ac:dyDescent="0.2">
      <c r="A158" s="106"/>
      <c r="B158" s="16"/>
      <c r="C158" s="14"/>
      <c r="D158" s="14"/>
      <c r="E158" s="18"/>
      <c r="F158" s="18"/>
    </row>
    <row r="159" spans="1:7" x14ac:dyDescent="0.2">
      <c r="A159" s="106"/>
      <c r="B159" s="16"/>
      <c r="C159" s="14"/>
      <c r="D159" s="14"/>
      <c r="E159" s="18"/>
      <c r="F159" s="18"/>
    </row>
    <row r="160" spans="1:7" x14ac:dyDescent="0.2">
      <c r="A160" s="106"/>
      <c r="B160" s="16"/>
      <c r="C160" s="14"/>
      <c r="D160" s="14"/>
      <c r="E160" s="18"/>
      <c r="F160" s="18"/>
    </row>
    <row r="161" spans="1:6" x14ac:dyDescent="0.2">
      <c r="A161" s="106"/>
      <c r="B161" s="16"/>
      <c r="C161" s="14"/>
      <c r="D161" s="14"/>
      <c r="E161" s="18"/>
      <c r="F161" s="18"/>
    </row>
    <row r="162" spans="1:6" x14ac:dyDescent="0.2">
      <c r="A162" s="106"/>
      <c r="B162" s="16"/>
      <c r="C162" s="14"/>
      <c r="D162" s="14"/>
      <c r="E162" s="18"/>
      <c r="F162" s="18"/>
    </row>
    <row r="163" spans="1:6" x14ac:dyDescent="0.2">
      <c r="E163" s="19"/>
      <c r="F163" s="19"/>
    </row>
    <row r="177" ht="26.25" customHeight="1" x14ac:dyDescent="0.2"/>
    <row r="178" ht="18.75" customHeight="1" x14ac:dyDescent="0.2"/>
    <row r="179" ht="26.25" customHeight="1" x14ac:dyDescent="0.2"/>
  </sheetData>
  <mergeCells count="4">
    <mergeCell ref="A1:F1"/>
    <mergeCell ref="A2:F2"/>
    <mergeCell ref="A78:B78"/>
    <mergeCell ref="B140:C140"/>
  </mergeCells>
  <phoneticPr fontId="0" type="noConversion"/>
  <pageMargins left="0.95" right="0.39370078740157483" top="0.9055118110236221" bottom="0.98425196850393704" header="0.51181102362204722" footer="0.51181102362204722"/>
  <pageSetup paperSize="9" scale="83" fitToHeight="0" orientation="portrait" r:id="rId1"/>
  <headerFooter alignWithMargins="0">
    <oddHeader>&amp;R&amp;G</oddHeader>
  </headerFooter>
  <ignoredErrors>
    <ignoredError sqref="A31 A32:A37 A104:A11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KryciList</vt:lpstr>
      <vt:lpstr>Levá AK+revizní chodba+Pravá AK</vt:lpstr>
    </vt:vector>
  </TitlesOfParts>
  <Company>STABIL,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Dvořáčková</dc:creator>
  <cp:lastModifiedBy>Angrea Guziurova</cp:lastModifiedBy>
  <cp:lastPrinted>2025-04-14T10:28:06Z</cp:lastPrinted>
  <dcterms:created xsi:type="dcterms:W3CDTF">2003-05-27T07:43:20Z</dcterms:created>
  <dcterms:modified xsi:type="dcterms:W3CDTF">2025-04-14T10:28:20Z</dcterms:modified>
</cp:coreProperties>
</file>